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defaultThemeVersion="166925"/>
  <xr:revisionPtr revIDLastSave="0" documentId="13_ncr:1_{2267D9AF-B6F5-43A7-A521-1617F79CD019}" xr6:coauthVersionLast="47" xr6:coauthVersionMax="47" xr10:uidLastSave="{00000000-0000-0000-0000-000000000000}"/>
  <bookViews>
    <workbookView xWindow="-120" yWindow="-120" windowWidth="29040" windowHeight="15720" tabRatio="747" activeTab="12" xr2:uid="{00000000-000D-0000-FFFF-FFFF00000000}"/>
  </bookViews>
  <sheets>
    <sheet name="8.1" sheetId="3" r:id="rId1"/>
    <sheet name="8.2" sheetId="4" r:id="rId2"/>
    <sheet name="8.3" sheetId="20" r:id="rId3"/>
    <sheet name="8.4क" sheetId="30" r:id="rId4"/>
    <sheet name="8.4ख" sheetId="11" r:id="rId5"/>
    <sheet name="8.4ga" sheetId="12" r:id="rId6"/>
    <sheet name="8gha" sheetId="13" r:id="rId7"/>
    <sheet name="8.5" sheetId="21" r:id="rId8"/>
    <sheet name="8.6" sheetId="23" r:id="rId9"/>
    <sheet name="8.7" sheetId="25" r:id="rId10"/>
    <sheet name="8.8" sheetId="27" r:id="rId11"/>
    <sheet name="8.9" sheetId="28" r:id="rId12"/>
    <sheet name="8.10" sheetId="29" r:id="rId13"/>
    <sheet name="8.11" sheetId="5" r:id="rId14"/>
    <sheet name="8.12" sheetId="6" r:id="rId15"/>
    <sheet name="8.13" sheetId="18" r:id="rId16"/>
    <sheet name="8.14" sheetId="8" r:id="rId17"/>
    <sheet name="8.15" sheetId="9" r:id="rId18"/>
    <sheet name="8.16" sheetId="10" r:id="rId19"/>
    <sheet name="8.17" sheetId="16" r:id="rId20"/>
    <sheet name="8.18" sheetId="17" r:id="rId21"/>
  </sheets>
  <definedNames>
    <definedName name="_xlnm.Print_Area" localSheetId="14">'8.12'!$A$1:$Y$26</definedName>
    <definedName name="_xlnm.Print_Area" localSheetId="15">'8.13'!$A$1:$I$11</definedName>
    <definedName name="_xlnm.Print_Area" localSheetId="17">'8.15'!$A$1:$G$50</definedName>
    <definedName name="_xlnm.Print_Area" localSheetId="18">'8.16'!$A$1:$N$52</definedName>
    <definedName name="_xlnm.Print_Area" localSheetId="1">'8.2'!$A$1:$D$37</definedName>
    <definedName name="_xlnm.Print_Area" localSheetId="2">'8.3'!$A$1:$J$39</definedName>
    <definedName name="_xlnm.Print_Area" localSheetId="9">'8.7'!$A$1:$F$16</definedName>
    <definedName name="_xlnm.Print_Area" localSheetId="10">'8.8'!$A$1:$H$18</definedName>
    <definedName name="_xlnm.Print_Area" localSheetId="6">'8gha'!$A$1:$K$14</definedName>
    <definedName name="_xlnm.Print_Titles" localSheetId="0">'8.1'!$1:$2</definedName>
    <definedName name="_xlnm.Print_Titles" localSheetId="13">'8.11'!$1:$2</definedName>
    <definedName name="_xlnm.Print_Titles" localSheetId="16">'8.14'!$1:$3</definedName>
    <definedName name="_xlnm.Print_Titles" localSheetId="17">'8.15'!$1:$2</definedName>
    <definedName name="_xlnm.Print_Titles" localSheetId="18">'8.16'!$1:$2</definedName>
    <definedName name="_xlnm.Print_Titles" localSheetId="2">'8.3'!$1:$3</definedName>
    <definedName name="_xlnm.Print_Titles" localSheetId="3">'8.4क'!$1:$2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6" l="1"/>
  <c r="B27" i="3"/>
  <c r="F4" i="25"/>
  <c r="F5" i="25"/>
  <c r="F6" i="25"/>
  <c r="F7" i="25"/>
  <c r="F8" i="25"/>
  <c r="F9" i="25"/>
  <c r="F10" i="25"/>
  <c r="F11" i="25"/>
  <c r="F12" i="25"/>
  <c r="F13" i="25"/>
  <c r="F14" i="25"/>
  <c r="F3" i="25"/>
  <c r="E15" i="25"/>
  <c r="D15" i="25"/>
  <c r="C15" i="25"/>
  <c r="B15" i="25"/>
  <c r="F15" i="25" l="1"/>
  <c r="J38" i="20"/>
  <c r="E36" i="20" l="1"/>
  <c r="E35" i="20"/>
  <c r="E34" i="20"/>
  <c r="E33" i="20"/>
  <c r="E32" i="20"/>
  <c r="E31" i="20"/>
  <c r="E30" i="20"/>
  <c r="E29" i="20"/>
  <c r="E28" i="20"/>
  <c r="E27" i="20"/>
  <c r="E26" i="20"/>
  <c r="I25" i="20"/>
  <c r="E25" i="20"/>
  <c r="I24" i="20"/>
  <c r="E24" i="20"/>
  <c r="I23" i="20"/>
  <c r="E23" i="20"/>
  <c r="I22" i="20"/>
  <c r="E22" i="20"/>
  <c r="I21" i="20"/>
  <c r="E21" i="20"/>
  <c r="I20" i="20"/>
  <c r="E20" i="20"/>
  <c r="I19" i="20"/>
  <c r="E19" i="20"/>
  <c r="I18" i="20"/>
  <c r="E18" i="20"/>
  <c r="I17" i="20"/>
  <c r="E17" i="20"/>
  <c r="I16" i="20"/>
  <c r="E16" i="20"/>
  <c r="I15" i="20"/>
  <c r="E15" i="20"/>
  <c r="I14" i="20"/>
  <c r="E14" i="20"/>
  <c r="I13" i="20"/>
  <c r="E13" i="20"/>
  <c r="I12" i="20"/>
  <c r="E12" i="20"/>
  <c r="I11" i="20"/>
  <c r="E11" i="20"/>
  <c r="I10" i="20"/>
  <c r="E10" i="20"/>
  <c r="I9" i="20"/>
  <c r="E9" i="20"/>
  <c r="I8" i="20"/>
  <c r="E8" i="20"/>
  <c r="I7" i="20"/>
  <c r="E7" i="20"/>
  <c r="I6" i="20"/>
  <c r="E6" i="20"/>
  <c r="I5" i="20"/>
  <c r="E5" i="20"/>
  <c r="E4" i="2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4" i="10"/>
  <c r="N5" i="10"/>
  <c r="N6" i="10"/>
  <c r="N7" i="10"/>
  <c r="N8" i="10"/>
  <c r="N9" i="10"/>
  <c r="N10" i="10"/>
  <c r="N11" i="10"/>
  <c r="N12" i="10"/>
  <c r="N13" i="10"/>
  <c r="N14" i="10"/>
  <c r="N15" i="10"/>
  <c r="N16" i="10"/>
  <c r="N17" i="10"/>
  <c r="N18" i="10"/>
  <c r="N19" i="10"/>
  <c r="N20" i="10"/>
  <c r="N21" i="10"/>
  <c r="N3" i="10"/>
  <c r="I38" i="20" l="1"/>
  <c r="I5" i="8"/>
  <c r="I6" i="8"/>
  <c r="I7" i="8"/>
  <c r="I8" i="8"/>
  <c r="I9" i="8"/>
  <c r="I10" i="8"/>
  <c r="I11" i="8"/>
  <c r="I12" i="8"/>
  <c r="I13" i="8"/>
  <c r="I14" i="8"/>
  <c r="I15" i="8"/>
  <c r="I16" i="8"/>
  <c r="I17" i="8"/>
  <c r="I18" i="8"/>
  <c r="I19" i="8"/>
  <c r="I20" i="8"/>
  <c r="I21" i="8"/>
  <c r="I22" i="8"/>
  <c r="I23" i="8"/>
  <c r="I24" i="8"/>
  <c r="I25" i="8"/>
  <c r="I26" i="8"/>
  <c r="I27" i="8"/>
  <c r="I4" i="8"/>
  <c r="H28" i="8"/>
  <c r="H5" i="8"/>
  <c r="H6" i="8"/>
  <c r="H7" i="8"/>
  <c r="H8" i="8"/>
  <c r="H9" i="8"/>
  <c r="H10" i="8"/>
  <c r="H11" i="8"/>
  <c r="H12" i="8"/>
  <c r="H13" i="8"/>
  <c r="H14" i="8"/>
  <c r="H15" i="8"/>
  <c r="H16" i="8"/>
  <c r="H17" i="8"/>
  <c r="H18" i="8"/>
  <c r="H19" i="8"/>
  <c r="H20" i="8"/>
  <c r="H21" i="8"/>
  <c r="H22" i="8"/>
  <c r="H23" i="8"/>
  <c r="H24" i="8"/>
  <c r="H25" i="8"/>
  <c r="H26" i="8"/>
  <c r="H27" i="8"/>
  <c r="H4" i="8"/>
  <c r="V23" i="6"/>
  <c r="W23" i="6"/>
  <c r="X23" i="6"/>
  <c r="Y23" i="6"/>
  <c r="Q23" i="6"/>
  <c r="R23" i="6"/>
  <c r="S23" i="6"/>
  <c r="T23" i="6"/>
  <c r="U23" i="6"/>
  <c r="M23" i="6"/>
  <c r="N23" i="6"/>
  <c r="O23" i="6"/>
  <c r="P23" i="6"/>
  <c r="I23" i="6"/>
  <c r="J23" i="6"/>
  <c r="L23" i="6"/>
  <c r="G23" i="6"/>
  <c r="H23" i="6"/>
  <c r="F23" i="6"/>
  <c r="E23" i="6"/>
  <c r="C23" i="6"/>
  <c r="H50" i="5"/>
  <c r="H51"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4" i="5"/>
  <c r="F4" i="5"/>
  <c r="F5" i="5"/>
  <c r="F6" i="5"/>
  <c r="F7" i="5"/>
  <c r="F8" i="5"/>
  <c r="F9" i="5"/>
  <c r="F10" i="5"/>
  <c r="F11" i="5"/>
  <c r="F12" i="5"/>
  <c r="F13" i="5"/>
  <c r="F14" i="5"/>
  <c r="F15" i="5"/>
  <c r="F16" i="5"/>
  <c r="F17" i="5"/>
  <c r="F3" i="5"/>
  <c r="D36" i="4"/>
  <c r="C36" i="4"/>
  <c r="B36" i="4"/>
  <c r="F19" i="5" l="1"/>
  <c r="F20" i="5"/>
  <c r="F21" i="5"/>
  <c r="F22" i="5"/>
  <c r="F23" i="5"/>
  <c r="F24" i="5"/>
  <c r="F25" i="5"/>
  <c r="F26" i="5"/>
  <c r="F27" i="5"/>
  <c r="F28" i="5"/>
  <c r="F29" i="5"/>
  <c r="F30" i="5"/>
  <c r="F31" i="5"/>
  <c r="F18" i="5"/>
  <c r="F40" i="5"/>
  <c r="F41" i="5"/>
  <c r="F42" i="5"/>
  <c r="F43" i="5"/>
  <c r="F44" i="5"/>
  <c r="F45" i="5"/>
  <c r="F46" i="5"/>
  <c r="F47" i="5"/>
  <c r="F48" i="5"/>
  <c r="F49" i="5"/>
  <c r="F50" i="5"/>
  <c r="F51" i="5"/>
  <c r="F33" i="5"/>
  <c r="F34" i="5"/>
  <c r="F35" i="5"/>
  <c r="F36" i="5"/>
  <c r="F37" i="5"/>
  <c r="F38" i="5"/>
  <c r="F39" i="5"/>
  <c r="F32" i="5"/>
  <c r="J13" i="12" l="1"/>
  <c r="I13" i="12"/>
  <c r="H13" i="12"/>
  <c r="K12" i="12"/>
  <c r="J12" i="12"/>
  <c r="I12" i="12"/>
  <c r="H12" i="12"/>
  <c r="K11" i="12"/>
  <c r="J11" i="12"/>
  <c r="I11" i="12"/>
  <c r="H11" i="12"/>
  <c r="K10" i="12"/>
  <c r="J10" i="12"/>
  <c r="I10" i="12"/>
  <c r="H10" i="12"/>
  <c r="K9" i="12"/>
  <c r="J9" i="12"/>
  <c r="I9" i="12"/>
  <c r="H9" i="12"/>
  <c r="K8" i="12"/>
  <c r="J8" i="12"/>
  <c r="I8" i="12"/>
  <c r="H8" i="12"/>
  <c r="K7" i="12"/>
  <c r="J7" i="12"/>
  <c r="I7" i="12"/>
  <c r="H7" i="12"/>
  <c r="K6" i="12"/>
  <c r="J6" i="12"/>
  <c r="I6" i="12"/>
  <c r="H6" i="12"/>
  <c r="K5" i="12"/>
  <c r="J5" i="12"/>
  <c r="I5" i="12"/>
  <c r="H5" i="12"/>
  <c r="K4" i="12"/>
  <c r="J4" i="12"/>
  <c r="I4" i="12"/>
  <c r="H4" i="12"/>
</calcChain>
</file>

<file path=xl/sharedStrings.xml><?xml version="1.0" encoding="utf-8"?>
<sst xmlns="http://schemas.openxmlformats.org/spreadsheetml/2006/main" count="761" uniqueCount="380">
  <si>
    <t>प्रदेश</t>
  </si>
  <si>
    <t>जम्मा</t>
  </si>
  <si>
    <t>संख्या</t>
  </si>
  <si>
    <t>२०६८/६९</t>
  </si>
  <si>
    <t>2069/70</t>
  </si>
  <si>
    <t>2070/71</t>
  </si>
  <si>
    <t>2071/72</t>
  </si>
  <si>
    <t>2072/73</t>
  </si>
  <si>
    <t>2073/74</t>
  </si>
  <si>
    <t>2074/75</t>
  </si>
  <si>
    <t>2075/76</t>
  </si>
  <si>
    <t>रोजगारीको संख्या</t>
  </si>
  <si>
    <t xml:space="preserve">कुल विदेशी लगानी </t>
  </si>
  <si>
    <t>आर्थिक वर्ष</t>
  </si>
  <si>
    <t>वर्ष</t>
  </si>
  <si>
    <t>मुलुक</t>
  </si>
  <si>
    <t>अष्ट्रेलिया</t>
  </si>
  <si>
    <t>बंगलादेश</t>
  </si>
  <si>
    <t>क्यानाडा</t>
  </si>
  <si>
    <t>चीन</t>
  </si>
  <si>
    <t>फ्रान्स</t>
  </si>
  <si>
    <t>जर्मन</t>
  </si>
  <si>
    <t>भारत</t>
  </si>
  <si>
    <t>इटाली</t>
  </si>
  <si>
    <t>जापान</t>
  </si>
  <si>
    <t>द कोरिया</t>
  </si>
  <si>
    <t>म्यानमार</t>
  </si>
  <si>
    <t>मलेसिया</t>
  </si>
  <si>
    <t>नेदरल्याड</t>
  </si>
  <si>
    <t>स्पेन</t>
  </si>
  <si>
    <t>थाईल्याड</t>
  </si>
  <si>
    <t>श्रीलंका</t>
  </si>
  <si>
    <t>अमेरिका</t>
  </si>
  <si>
    <t>बेलायत</t>
  </si>
  <si>
    <t>अन्य</t>
  </si>
  <si>
    <t>२०६४/६५</t>
  </si>
  <si>
    <t>२०६५/६६</t>
  </si>
  <si>
    <t>२०६६/६७</t>
  </si>
  <si>
    <t>२०६७/६८</t>
  </si>
  <si>
    <t>२०६९/७०</t>
  </si>
  <si>
    <t>२०७०/७१</t>
  </si>
  <si>
    <t>२०७१/७२</t>
  </si>
  <si>
    <t>२०७७/७८</t>
  </si>
  <si>
    <t>होटल</t>
  </si>
  <si>
    <t>पुस</t>
  </si>
  <si>
    <t>मनोरन्जन</t>
  </si>
  <si>
    <t>व्यापार</t>
  </si>
  <si>
    <t>नखुलेको</t>
  </si>
  <si>
    <t>#नेपाल पर्वतारोहण संघ तर्फको समेत समावेश गरिएको ।</t>
  </si>
  <si>
    <t>चालु पूँजी 
(रू. करोडमा)</t>
  </si>
  <si>
    <t>अध्ययन/
रोजगार</t>
  </si>
  <si>
    <t>सभा/
सेमिनार</t>
  </si>
  <si>
    <r>
      <t>औपचारिक
कार्यालय</t>
    </r>
    <r>
      <rPr>
        <b/>
        <sz val="8"/>
        <color rgb="FF000000"/>
        <rFont val="Mangal"/>
        <family val="1"/>
      </rPr>
      <t xml:space="preserve"> </t>
    </r>
    <r>
      <rPr>
        <b/>
        <sz val="8"/>
        <color rgb="FF000000"/>
        <rFont val="Kalimati"/>
        <charset val="1"/>
      </rPr>
      <t>सम्बन्धी</t>
    </r>
  </si>
  <si>
    <t>तीर्थयात्री</t>
  </si>
  <si>
    <t>(रकम रू. करोडमा)</t>
  </si>
  <si>
    <t>तारे बाहेकका</t>
  </si>
  <si>
    <t>स्रोत : उद्योग विभाग, २०७9</t>
  </si>
  <si>
    <t>२०७८/७९</t>
  </si>
  <si>
    <t>*फागुनसम्म</t>
  </si>
  <si>
    <t xml:space="preserve"> अनुमानित रोजगारी</t>
  </si>
  <si>
    <t xml:space="preserve">गण्डकी </t>
  </si>
  <si>
    <t xml:space="preserve">लुम्बिनी </t>
  </si>
  <si>
    <t xml:space="preserve">* फागुनसम्म </t>
  </si>
  <si>
    <t>**आर्जित कुल विदेशी मुद्रा गणनाको लागि कुल वस्तु तथा सेवा निर्यात, ट्रान्सफर-क्रेडिट र क्यापिटल ट्रान्सफरलाई लिइएको।</t>
  </si>
  <si>
    <r>
      <t>२०१७</t>
    </r>
    <r>
      <rPr>
        <b/>
        <sz val="9"/>
        <color rgb="FF000000"/>
        <rFont val="Kokila"/>
        <family val="2"/>
      </rPr>
      <t>#</t>
    </r>
  </si>
  <si>
    <r>
      <t>२०१८</t>
    </r>
    <r>
      <rPr>
        <b/>
        <sz val="9"/>
        <color rgb="FF000000"/>
        <rFont val="Kokila"/>
        <family val="2"/>
      </rPr>
      <t>#</t>
    </r>
  </si>
  <si>
    <r>
      <t>२०१९</t>
    </r>
    <r>
      <rPr>
        <b/>
        <sz val="9"/>
        <color rgb="FF000000"/>
        <rFont val="Kokila"/>
        <family val="2"/>
      </rPr>
      <t>#</t>
    </r>
  </si>
  <si>
    <r>
      <t>२०२०</t>
    </r>
    <r>
      <rPr>
        <b/>
        <sz val="9"/>
        <color rgb="FF000000"/>
        <rFont val="Kokila"/>
        <family val="2"/>
      </rPr>
      <t>#</t>
    </r>
  </si>
  <si>
    <r>
      <t>२०२१</t>
    </r>
    <r>
      <rPr>
        <b/>
        <sz val="9"/>
        <color rgb="FF000000"/>
        <rFont val="Kokila"/>
        <family val="2"/>
      </rPr>
      <t>#</t>
    </r>
  </si>
  <si>
    <r>
      <t>२०२2</t>
    </r>
    <r>
      <rPr>
        <b/>
        <sz val="9"/>
        <color rgb="FF000000"/>
        <rFont val="Kokila"/>
        <family val="2"/>
      </rPr>
      <t>#</t>
    </r>
  </si>
  <si>
    <t>कुल लगानी 
(रू. करोडमा)</t>
  </si>
  <si>
    <t>स्थिर पूँजी  
(रू. करोडमा)</t>
  </si>
  <si>
    <t>स्रोत : उद्योग विभाग, २०८०</t>
  </si>
  <si>
    <r>
      <t>आर्थिक</t>
    </r>
    <r>
      <rPr>
        <b/>
        <sz val="10"/>
        <color theme="1"/>
        <rFont val="Calibri"/>
        <family val="2"/>
        <scheme val="minor"/>
      </rPr>
      <t xml:space="preserve"> </t>
    </r>
    <r>
      <rPr>
        <b/>
        <sz val="10"/>
        <color theme="1"/>
        <rFont val="Kalimati"/>
        <charset val="1"/>
      </rPr>
      <t>वर्ष</t>
    </r>
  </si>
  <si>
    <t>स्रोत: नेपाल राष्ट्र बैंक, 20८०</t>
  </si>
  <si>
    <r>
      <t>२०२३</t>
    </r>
    <r>
      <rPr>
        <b/>
        <sz val="9"/>
        <color rgb="FF000000"/>
        <rFont val="Kokila"/>
        <family val="2"/>
      </rPr>
      <t>#</t>
    </r>
  </si>
  <si>
    <t>स्रोतः संस्कृति, पर्यटन तथा नागरिक उड्डयन मन्त्रालय, २०८०</t>
  </si>
  <si>
    <t>स्रोतः पर्यटन विभाग /प्रदेश पर्यटन कार्यालय, २०८०</t>
  </si>
  <si>
    <t>अमेरिकी डलर (करोडमा)</t>
  </si>
  <si>
    <t>प्रतिशतमा</t>
  </si>
  <si>
    <t xml:space="preserve">कुल वस्तु निकासी </t>
  </si>
  <si>
    <t xml:space="preserve">कुल वस्तु तथा सेवाको निकासी </t>
  </si>
  <si>
    <t>कुल चालु खाता आय</t>
  </si>
  <si>
    <t xml:space="preserve">कुल गार्हस्थ्य उत्पादन </t>
  </si>
  <si>
    <t>कुल वस्तु निकासीको अनुपातमा भ्रमण आय</t>
  </si>
  <si>
    <t>कुल वस्तु तथा सेवा निकासीको अनुपातमा भ्रमण आय</t>
  </si>
  <si>
    <t>कुल चालु खाता आयको अनुपातमा भ्रमण आय</t>
  </si>
  <si>
    <t>कुल गार्हस्थ्य उत्पादनको अनुपातमा भ्रमण आय</t>
  </si>
  <si>
    <t xml:space="preserve">2075/76 </t>
  </si>
  <si>
    <t xml:space="preserve">2076/77 </t>
  </si>
  <si>
    <t xml:space="preserve">2077/78 </t>
  </si>
  <si>
    <t xml:space="preserve">2078/79 </t>
  </si>
  <si>
    <t xml:space="preserve">2079/80 </t>
  </si>
  <si>
    <t>कुल वस्तु निर्यातबाट प्राप्त विदेशी मुद्रा आर्जनको अनुपातमा भ्रमण आय (प्रतिशत)</t>
  </si>
  <si>
    <t>कुल वस्तु तथा सेवा निर्यातबाट प्राप्त विदेशी मुद्रा आर्जनको अनुपातमा भ्रमण आय  (प्रतिशत)</t>
  </si>
  <si>
    <t>कुल गार्हस्थ्य उत्पादनको अनुपातमा भ्रमण आय  (प्रतिशत)</t>
  </si>
  <si>
    <t>भ्रमण आय  (रु. करोडमा)</t>
  </si>
  <si>
    <t>भ्रमण खर्च</t>
  </si>
  <si>
    <t xml:space="preserve">कुल वस्तु पैठारी </t>
  </si>
  <si>
    <t>-</t>
  </si>
  <si>
    <t>स्रोतः पर्यटन विभाग, २०80</t>
  </si>
  <si>
    <t>स्रोतः संस्कृति, पर्यटन तथा नागरिक उड्डयन मन्त्रालय, २०80</t>
  </si>
  <si>
    <t>२०५९/६०</t>
  </si>
  <si>
    <t>२०६०/६१</t>
  </si>
  <si>
    <t>२०६१/६२</t>
  </si>
  <si>
    <t>२०६२/६३</t>
  </si>
  <si>
    <t>२०६३/६४</t>
  </si>
  <si>
    <t xml:space="preserve"> </t>
  </si>
  <si>
    <t>क्र.सं.</t>
  </si>
  <si>
    <t>विवरण</t>
  </si>
  <si>
    <t>वि.सं.</t>
  </si>
  <si>
    <t>सन्</t>
  </si>
  <si>
    <t>अघिल्लो वर्षको पुस १६ (जनवरी १) देखी पछिल्लो वर्षको पुस १५ (डिसेम्बर ३०) सम्म (१ वर्षको अवधि)</t>
  </si>
  <si>
    <t>* पौष देखि फागुनसम्म 3 महिनाको मात्र</t>
  </si>
  <si>
    <t xml:space="preserve"> उद्योगको किसिम र संख्या</t>
  </si>
  <si>
    <t>स्थिर पुँजी लगानी भएको रकम रु. करोडमा</t>
  </si>
  <si>
    <t>प्राइभेट फर्म</t>
  </si>
  <si>
    <t>प्राइभेट लिमिटेड</t>
  </si>
  <si>
    <t>साझेदारी</t>
  </si>
  <si>
    <t>२०७1/७२</t>
  </si>
  <si>
    <t>२०७2/७३</t>
  </si>
  <si>
    <t>२०७3/७४</t>
  </si>
  <si>
    <t>२०७4/७५</t>
  </si>
  <si>
    <t>२०७5/७६</t>
  </si>
  <si>
    <t>२०७6/७७</t>
  </si>
  <si>
    <t>२०७7/७८</t>
  </si>
  <si>
    <t>२०७8/७९</t>
  </si>
  <si>
    <t>२०७9/८०</t>
  </si>
  <si>
    <t>२०६7/६8</t>
  </si>
  <si>
    <t>२०६6/६7</t>
  </si>
  <si>
    <t>२०६5/६6</t>
  </si>
  <si>
    <t>२०६4/६5</t>
  </si>
  <si>
    <t>२०६3/६4</t>
  </si>
  <si>
    <t>२०६2/६3</t>
  </si>
  <si>
    <t>२०६1/६2</t>
  </si>
  <si>
    <t>२०६0/६1</t>
  </si>
  <si>
    <t xml:space="preserve">  2079/80</t>
  </si>
  <si>
    <t xml:space="preserve">  20८०/8१*</t>
  </si>
  <si>
    <t>२०७५/७६</t>
  </si>
  <si>
    <t>२०७६/७७</t>
  </si>
  <si>
    <r>
      <t>२०80/८१</t>
    </r>
    <r>
      <rPr>
        <vertAlign val="superscript"/>
        <sz val="11"/>
        <rFont val="Kalimati"/>
        <charset val="1"/>
      </rPr>
      <t>*</t>
    </r>
  </si>
  <si>
    <t>प्रमुख सूचकहरु</t>
  </si>
  <si>
    <t>अन्तर्राष्ट्रिय उडान भर्ने नेपाली वायूसेवाको सङ्ख्या</t>
  </si>
  <si>
    <t>नेपाल उडान भर्ने अन्तर्राष्ट्रिय वायूसेवाको सङ्ख्या</t>
  </si>
  <si>
    <t>द्विपक्षीय हवाई सेवा सम्झौता भएका देशको सङ्ख्या</t>
  </si>
  <si>
    <t>अन्तर्राष्ट्रिय विमानस्थलको सङ्ख्या</t>
  </si>
  <si>
    <t>सञ्चालनमा रहेका कुल विमानस्थलको सङ्ख्या</t>
  </si>
  <si>
    <t># उडान सङ्ख्या/ हप्तालाई आधार मानी दुइ तर्फी हवाई सीट सङ्ख्या गणना गर्ने प्रयोजनको लागि २०० सीट प्रति उडानलाई आधारमानी गणना गरिएको। वायूसेवाको क्षमताअनुसार सीट सङ्ख्या घटबढ हुन सक्ने।</t>
  </si>
  <si>
    <t>मुलुकभित्र हेलिकप्टर (Roter Wing) उडान सञ्चालन गर्ने कम्पनीको सङ्ख्या</t>
  </si>
  <si>
    <t>मुलुकभित्र  उडान भर्ने (Roter and Fixed Wing) सञ्चालन गर्ने कम्पनीको सङ्ख्या</t>
  </si>
  <si>
    <t>दुईतर्फ हवाई सिट सङ्ख्या# (हजारमा)</t>
  </si>
  <si>
    <t>सवै मौसममा सञ्चालन हुनसक्ने कालोपत्रे भएका विमानस्थलको सङ्ख्या</t>
  </si>
  <si>
    <t>2076/77</t>
  </si>
  <si>
    <t>2077/78</t>
  </si>
  <si>
    <t>2078/79</t>
  </si>
  <si>
    <t>2079/80</t>
  </si>
  <si>
    <t>मुलुकभित्र हवाईजहाज (Fixed Wing) उडान सञ्चालन गर्ने कम्पनीको सङ्ख्या</t>
  </si>
  <si>
    <t>2080/81*</t>
  </si>
  <si>
    <t>सङ्ख्यामा</t>
  </si>
  <si>
    <t>एक तारे</t>
  </si>
  <si>
    <t>पाँच तारे</t>
  </si>
  <si>
    <t>नेपाल</t>
  </si>
  <si>
    <t xml:space="preserve">कोशी </t>
  </si>
  <si>
    <t xml:space="preserve">मधेश </t>
  </si>
  <si>
    <t xml:space="preserve">वाग्मती </t>
  </si>
  <si>
    <t xml:space="preserve">कर्णाली </t>
  </si>
  <si>
    <t xml:space="preserve">सुदुरपश्चिम </t>
  </si>
  <si>
    <t>दई तारे</t>
  </si>
  <si>
    <t>तीन तारे</t>
  </si>
  <si>
    <t>चार तारे</t>
  </si>
  <si>
    <t>पाँच तारे डिलक्स</t>
  </si>
  <si>
    <t xml:space="preserve">स्रोतः संस्कृति, पर्यटन तथा नागरिक उड्डयन मन्त्रालय, २०80                                                                 </t>
  </si>
  <si>
    <t>२०80/८१*</t>
  </si>
  <si>
    <t>२०47/४८</t>
  </si>
  <si>
    <t>२०48/४९</t>
  </si>
  <si>
    <t>२०49/५०</t>
  </si>
  <si>
    <t>२०50/५१</t>
  </si>
  <si>
    <t>२०51/५२</t>
  </si>
  <si>
    <t>२०52/५३</t>
  </si>
  <si>
    <t>२०53/५४</t>
  </si>
  <si>
    <t>२०54/५५</t>
  </si>
  <si>
    <t>२०55/५६</t>
  </si>
  <si>
    <t>२०56/५७</t>
  </si>
  <si>
    <t>२०57/५८</t>
  </si>
  <si>
    <t>२०58/५९</t>
  </si>
  <si>
    <t>२०59/६०</t>
  </si>
  <si>
    <t>२०31/३२</t>
  </si>
  <si>
    <t>२०32/३३</t>
  </si>
  <si>
    <t>२०33/३४</t>
  </si>
  <si>
    <t>२०34/३५</t>
  </si>
  <si>
    <t>२०35/३६</t>
  </si>
  <si>
    <t>२०36/३७</t>
  </si>
  <si>
    <t>२०37/३८</t>
  </si>
  <si>
    <t>२०38/३९</t>
  </si>
  <si>
    <t>२०3९/४०</t>
  </si>
  <si>
    <t>२०40/४१</t>
  </si>
  <si>
    <t>२०41/४२</t>
  </si>
  <si>
    <t>२०42/४३</t>
  </si>
  <si>
    <t>२०43/४४</t>
  </si>
  <si>
    <t>२०44/४५</t>
  </si>
  <si>
    <t>२०45/४६</t>
  </si>
  <si>
    <t>२०46/४७</t>
  </si>
  <si>
    <t>२०५0/५१</t>
  </si>
  <si>
    <t>२०५1/५२</t>
  </si>
  <si>
    <t>२०५2/५३</t>
  </si>
  <si>
    <t>२०५3/५४</t>
  </si>
  <si>
    <t>२०५4/५५</t>
  </si>
  <si>
    <t>२०५5/५६</t>
  </si>
  <si>
    <t>२०५6/५७</t>
  </si>
  <si>
    <t>२०५7/५८</t>
  </si>
  <si>
    <t>२०५8/५९</t>
  </si>
  <si>
    <t>शुरुदेखि 208० फागुनसम्म</t>
  </si>
  <si>
    <t>2047 असारसम्म</t>
  </si>
  <si>
    <t>रोजगारी सङ्ख्या</t>
  </si>
  <si>
    <t>सुरुदेखि 2050 असारसम्म</t>
  </si>
  <si>
    <r>
      <t>२०80/८१</t>
    </r>
    <r>
      <rPr>
        <vertAlign val="superscript"/>
        <sz val="10"/>
        <color rgb="FF000000"/>
        <rFont val="Kalimati"/>
        <charset val="1"/>
      </rPr>
      <t>*</t>
    </r>
  </si>
  <si>
    <t xml:space="preserve">सुरुदेखि २०८१ फागुनसम्म </t>
  </si>
  <si>
    <t>स्रोतः संस्कृति, पर्यटन तथा नागरिक उड्डयन मन्त्रालय/अध्यागमन विभाग, २०८०</t>
  </si>
  <si>
    <t>37,6</t>
  </si>
  <si>
    <t>आर्जित कुल विदेशी मुद्राको अनुपातमा भ्रमण आय प्रतिशत</t>
  </si>
  <si>
    <t>१ वर्ष</t>
  </si>
  <si>
    <t>वि.सं</t>
  </si>
  <si>
    <t>नोटः स्थलमार्गबाट आएका भारतका पर्यटकहरुको आगमन सङ्ख्या यसमा समावेश छैन। साथै, अघिल्लो वर्षको पुस १६ (जनवरी १) देखी पछिल्लो वर्षको पुस १५ (डिसेम्बर ३०) सम्म (१ वर्षको अवधि) को पर्यटक विवरण समावेश गरिएको छ।</t>
  </si>
  <si>
    <t>स्रोतः घरेलु तथा साना उद्योग विभाग तथा समिति, २०८०</t>
  </si>
  <si>
    <t>र्‍याफटिङ्ग</t>
  </si>
  <si>
    <t>स्वदेशी</t>
  </si>
  <si>
    <t>विदेशी</t>
  </si>
  <si>
    <t>कुल</t>
  </si>
  <si>
    <r>
      <t xml:space="preserve"> 2065/66 </t>
    </r>
    <r>
      <rPr>
        <sz val="10"/>
        <color rgb="FF000000"/>
        <rFont val="Kalimati"/>
        <charset val="1"/>
      </rPr>
      <t xml:space="preserve">सम्म </t>
    </r>
  </si>
  <si>
    <t>2066/67</t>
  </si>
  <si>
    <t>2067/68</t>
  </si>
  <si>
    <t>2068/69</t>
  </si>
  <si>
    <t xml:space="preserve"> 2077/78</t>
  </si>
  <si>
    <r>
      <t xml:space="preserve"> 207</t>
    </r>
    <r>
      <rPr>
        <sz val="10"/>
        <color rgb="FF000000"/>
        <rFont val="Kalimati"/>
        <charset val="1"/>
      </rPr>
      <t>८/</t>
    </r>
    <r>
      <rPr>
        <sz val="10"/>
        <color rgb="FF000000"/>
        <rFont val="Fontasy Himali"/>
        <family val="5"/>
      </rPr>
      <t>7</t>
    </r>
    <r>
      <rPr>
        <sz val="10"/>
        <color rgb="FF000000"/>
        <rFont val="Kalimati"/>
        <charset val="1"/>
      </rPr>
      <t>९</t>
    </r>
  </si>
  <si>
    <r>
      <t xml:space="preserve"> 2080/</t>
    </r>
    <r>
      <rPr>
        <sz val="10"/>
        <color rgb="FF000000"/>
        <rFont val="Kalimati"/>
        <charset val="1"/>
      </rPr>
      <t>८</t>
    </r>
    <r>
      <rPr>
        <sz val="10"/>
        <color rgb="FF000000"/>
        <rFont val="Fontasy Himali"/>
        <family val="5"/>
      </rPr>
      <t>1*</t>
    </r>
  </si>
  <si>
    <t>ट्रेडमार्क संख्या</t>
  </si>
  <si>
    <t>पेटेन्ट संख्या</t>
  </si>
  <si>
    <t>डिजायन संख्या</t>
  </si>
  <si>
    <t>20८०/8१*</t>
  </si>
  <si>
    <t>207३/7४</t>
  </si>
  <si>
    <t>प्राइभेट लि.</t>
  </si>
  <si>
    <t>पब्लिक लि.</t>
  </si>
  <si>
    <t>2070 असारसम्म</t>
  </si>
  <si>
    <t>२०८१ फागुनसम्म</t>
  </si>
  <si>
    <t xml:space="preserve">मुनाफा वितरण नगर्ने </t>
  </si>
  <si>
    <t xml:space="preserve">बिदेशी शाखा/सम्पर्क/बैदेशिक लगानी </t>
  </si>
  <si>
    <t>ईकाई</t>
  </si>
  <si>
    <t>विद्युत जडित क्षमता</t>
  </si>
  <si>
    <t>केभिए</t>
  </si>
  <si>
    <t>रु.करोडमा</t>
  </si>
  <si>
    <t>रु. अर्बमा</t>
  </si>
  <si>
    <t>निजी क्षेत्रको लगानी</t>
  </si>
  <si>
    <t>असारसम्म</t>
  </si>
  <si>
    <t>उद्योगको संख्या</t>
  </si>
  <si>
    <t>सञ्चालनमा रहेका उद्योग</t>
  </si>
  <si>
    <t>बन्द रहेका उद्योग</t>
  </si>
  <si>
    <t>पेट्रोल</t>
  </si>
  <si>
    <t>डिजेल</t>
  </si>
  <si>
    <t>मट्टितेल</t>
  </si>
  <si>
    <t>एटिएफ</t>
  </si>
  <si>
    <t>एलपिजी</t>
  </si>
  <si>
    <t>विक्री परिमाण</t>
  </si>
  <si>
    <t xml:space="preserve"> 2078/79</t>
  </si>
  <si>
    <t>पहिलो ८ महिनाको</t>
  </si>
  <si>
    <t>2080/81</t>
  </si>
  <si>
    <t>इकाई</t>
  </si>
  <si>
    <t>किलोलिटर</t>
  </si>
  <si>
    <t>मेट्रिक टन</t>
  </si>
  <si>
    <t>नेपाल गुणस्तर निर्धारण</t>
  </si>
  <si>
    <t>नेपाल गुणस्तर प्रमाण चिन्ह प्रदान</t>
  </si>
  <si>
    <t>नेपाल गुणस्तर प्राप्त उद्योग र बजारबाट नमूना सङकलन</t>
  </si>
  <si>
    <t>प्रणाली प्रमाणीकरण प्रदान</t>
  </si>
  <si>
    <t>रासायानिक तथा भौतिक जाँच विश्लेषण</t>
  </si>
  <si>
    <t>क्यालिब्रेसन सेवा प्रदान</t>
  </si>
  <si>
    <t>वटा</t>
  </si>
  <si>
    <t>सुरुदेखि 2057/58 सम्म</t>
  </si>
  <si>
    <t>* २०८० फागुनसम्म</t>
  </si>
  <si>
    <t>तालिका 8.3 : दर्ता भएका घरेलु तथा साना उद्योगको संख्या र स्थिर पूँजी लगानी</t>
  </si>
  <si>
    <t>अनुसूची ८.6 : स्टार्टअप कार्यक्रमको उपलब्धी</t>
  </si>
  <si>
    <t>अनुसूची ८.7 : कम्पनी दर्ताको विवरण</t>
  </si>
  <si>
    <t>अनुसूची ८.8 : औद्योगिक क्षेत्रको विवरण</t>
  </si>
  <si>
    <t>अनुसूची ८.9 : विगत १० आर्थिक वर्षको आयात तथा बिक्री परिमाण</t>
  </si>
  <si>
    <t xml:space="preserve">अनुसूची ८.10 : नापतौल तथा गुणस्तर सम्वन्धी विवरण </t>
  </si>
  <si>
    <t>अनुसूची ८.11 : पर्यटक आगमन र बसाई अवधि</t>
  </si>
  <si>
    <t>अनुसूची ८.12 :  प्रमुख मुलुकगत पर्यटक आगमन सङ्ख्या</t>
  </si>
  <si>
    <t>अनुसूची ८.14 :  होटल र होटल शैय्या</t>
  </si>
  <si>
    <t>अनुसूची ८.15 :  पर्वतारोहण दल र सङ्ख्या</t>
  </si>
  <si>
    <t>अनुसूची ८.१8 : नागरिक उड्डयनका प्रमुख सूचकहरु</t>
  </si>
  <si>
    <t xml:space="preserve">अनुसूची ८.1: विगतका वर्षमा स्वीकृति प्राप्त उद्योगको विवरण </t>
  </si>
  <si>
    <t xml:space="preserve">अनुसूची ८.2:  कुल विदेशी लगानी </t>
  </si>
  <si>
    <t>* फागुनसम्म</t>
  </si>
  <si>
    <t>२०६४/६५
 सम्मको 
जम्मा
1941863</t>
  </si>
  <si>
    <r>
      <rPr>
        <vertAlign val="superscript"/>
        <sz val="8"/>
        <rFont val="Kalimati"/>
        <charset val="1"/>
      </rPr>
      <t>*</t>
    </r>
    <r>
      <rPr>
        <sz val="8"/>
        <rFont val="Kalimati"/>
        <charset val="1"/>
      </rPr>
      <t xml:space="preserve"> प्रथम आठ महिना सम्मको</t>
    </r>
  </si>
  <si>
    <t>उ</t>
  </si>
  <si>
    <t>भ्रमण आय
(रु. करोडमा)</t>
  </si>
  <si>
    <r>
      <t>अनुसूची ८.5 : औद्योगिक बौद्धिक सम्पति विवरण</t>
    </r>
    <r>
      <rPr>
        <vertAlign val="superscript"/>
        <sz val="16"/>
        <rFont val="Fontasy Himali"/>
        <family val="5"/>
      </rPr>
      <t xml:space="preserve"> </t>
    </r>
  </si>
  <si>
    <r>
      <t>स्रोत</t>
    </r>
    <r>
      <rPr>
        <sz val="8"/>
        <color theme="1"/>
        <rFont val="Fontasy Himali"/>
        <family val="5"/>
      </rPr>
      <t xml:space="preserve">: </t>
    </r>
    <r>
      <rPr>
        <sz val="8"/>
        <color theme="1"/>
        <rFont val="Kalimati"/>
        <charset val="1"/>
      </rPr>
      <t>उद्योग विभाग</t>
    </r>
    <r>
      <rPr>
        <sz val="8"/>
        <color theme="1"/>
        <rFont val="Fontasy Himali"/>
        <family val="5"/>
      </rPr>
      <t xml:space="preserve">, </t>
    </r>
    <r>
      <rPr>
        <sz val="8"/>
        <color theme="1"/>
        <rFont val="Kalimati"/>
        <charset val="1"/>
      </rPr>
      <t>2080</t>
    </r>
  </si>
  <si>
    <t xml:space="preserve"> * फागुनसम्म</t>
  </si>
  <si>
    <t>स्रोतः उद्योग, वाणिज्य तथा आपूर्ति मन्त्रालय, २०८०</t>
  </si>
  <si>
    <r>
      <t>स्रोत</t>
    </r>
    <r>
      <rPr>
        <sz val="8"/>
        <color theme="1"/>
        <rFont val="Fontasy Himali"/>
        <family val="5"/>
      </rPr>
      <t xml:space="preserve">: </t>
    </r>
    <r>
      <rPr>
        <sz val="8"/>
        <color theme="1"/>
        <rFont val="Kalimati"/>
        <charset val="1"/>
      </rPr>
      <t xml:space="preserve">नेपाल आयल निगम, २०८० </t>
    </r>
  </si>
  <si>
    <r>
      <t>स्रोत</t>
    </r>
    <r>
      <rPr>
        <sz val="8"/>
        <color theme="1"/>
        <rFont val="Fontasy Himali"/>
        <family val="5"/>
      </rPr>
      <t xml:space="preserve">: </t>
    </r>
    <r>
      <rPr>
        <sz val="8"/>
        <color theme="1"/>
        <rFont val="Kalimati"/>
        <charset val="1"/>
      </rPr>
      <t>नेपाल गुणस्तर तथा नापतौल विभाग, २०८०</t>
    </r>
  </si>
  <si>
    <t>पुसदेखि पुस
 (१ वर्ष)</t>
  </si>
  <si>
    <t>पर्यटक 
संख्या</t>
  </si>
  <si>
    <r>
      <t>हवाई मार्गवाट</t>
    </r>
    <r>
      <rPr>
        <b/>
        <sz val="10"/>
        <color rgb="FF000000"/>
        <rFont val="Mangal"/>
        <family val="1"/>
      </rPr>
      <t xml:space="preserve"> 
</t>
    </r>
    <r>
      <rPr>
        <b/>
        <sz val="10"/>
        <color rgb="FF000000"/>
        <rFont val="Kalimati"/>
        <charset val="1"/>
      </rPr>
      <t>पर्यटकको आगमन</t>
    </r>
  </si>
  <si>
    <r>
      <t>स्थलमार्गबाट</t>
    </r>
    <r>
      <rPr>
        <b/>
        <sz val="10"/>
        <color rgb="FF000000"/>
        <rFont val="Mangal"/>
        <family val="1"/>
      </rPr>
      <t xml:space="preserve"> 
</t>
    </r>
    <r>
      <rPr>
        <b/>
        <sz val="10"/>
        <color rgb="FF000000"/>
        <rFont val="Kalimati"/>
        <charset val="1"/>
      </rPr>
      <t>पर्यटकको</t>
    </r>
    <r>
      <rPr>
        <b/>
        <sz val="10"/>
        <color rgb="FF000000"/>
        <rFont val="Mangal"/>
        <family val="1"/>
      </rPr>
      <t xml:space="preserve"> </t>
    </r>
    <r>
      <rPr>
        <b/>
        <sz val="10"/>
        <color rgb="FF000000"/>
        <rFont val="Kalimati"/>
        <charset val="1"/>
      </rPr>
      <t>आगमन</t>
    </r>
  </si>
  <si>
    <r>
      <t>प्रति पर्यटकको</t>
    </r>
    <r>
      <rPr>
        <b/>
        <sz val="10"/>
        <color rgb="FF000000"/>
        <rFont val="Mangal"/>
        <family val="1"/>
      </rPr>
      <t xml:space="preserve"> </t>
    </r>
    <r>
      <rPr>
        <b/>
        <sz val="10"/>
        <color rgb="FF000000"/>
        <rFont val="Kalimati"/>
        <charset val="1"/>
      </rPr>
      <t>सरदर</t>
    </r>
    <r>
      <rPr>
        <b/>
        <sz val="10"/>
        <color rgb="FF000000"/>
        <rFont val="Mangal"/>
        <family val="1"/>
      </rPr>
      <t xml:space="preserve">
</t>
    </r>
    <r>
      <rPr>
        <b/>
        <sz val="10"/>
        <color rgb="FF000000"/>
        <rFont val="Kalimati"/>
        <charset val="1"/>
      </rPr>
      <t>बसाइ अवधि (दिनमा)</t>
    </r>
  </si>
  <si>
    <r>
      <t>पर्यटक संख्याको</t>
    </r>
    <r>
      <rPr>
        <b/>
        <sz val="10"/>
        <color rgb="FF000000"/>
        <rFont val="Mangal"/>
        <family val="1"/>
      </rPr>
      <t xml:space="preserve"> 
</t>
    </r>
    <r>
      <rPr>
        <b/>
        <sz val="10"/>
        <color rgb="FF000000"/>
        <rFont val="Kalimati"/>
        <charset val="1"/>
      </rPr>
      <t>वार्षिक बृद्धिदर (%)</t>
    </r>
  </si>
  <si>
    <t xml:space="preserve">भ्रमण 
आय </t>
  </si>
  <si>
    <t>आर्थिक 
वर्ष</t>
  </si>
  <si>
    <t xml:space="preserve"> *फागुनसम्म</t>
  </si>
  <si>
    <r>
      <t>तारे</t>
    </r>
    <r>
      <rPr>
        <b/>
        <sz val="10"/>
        <color rgb="FF000000"/>
        <rFont val="Kokila"/>
        <family val="2"/>
      </rPr>
      <t xml:space="preserve"> </t>
    </r>
    <r>
      <rPr>
        <b/>
        <sz val="10"/>
        <color rgb="FF000000"/>
        <rFont val="Kalimati"/>
        <charset val="1"/>
      </rPr>
      <t>स्तरका</t>
    </r>
  </si>
  <si>
    <r>
      <t xml:space="preserve">शैय्या </t>
    </r>
    <r>
      <rPr>
        <b/>
        <sz val="10"/>
        <color rgb="FF000000"/>
        <rFont val="Kokila"/>
        <family val="2"/>
      </rPr>
      <t xml:space="preserve"> </t>
    </r>
    <r>
      <rPr>
        <b/>
        <sz val="10"/>
        <color rgb="FF000000"/>
        <rFont val="Kalimati"/>
        <charset val="1"/>
      </rPr>
      <t>संख्या</t>
    </r>
  </si>
  <si>
    <r>
      <t>शैय्या</t>
    </r>
    <r>
      <rPr>
        <b/>
        <sz val="10"/>
        <color rgb="FF000000"/>
        <rFont val="Kokila"/>
        <family val="2"/>
      </rPr>
      <t xml:space="preserve"> </t>
    </r>
    <r>
      <rPr>
        <b/>
        <sz val="10"/>
        <color rgb="FF000000"/>
        <rFont val="Kalimati"/>
        <charset val="1"/>
      </rPr>
      <t>संख्या</t>
    </r>
  </si>
  <si>
    <r>
      <t>पर्वतारोहीको</t>
    </r>
    <r>
      <rPr>
        <b/>
        <sz val="9"/>
        <color rgb="FF000000"/>
        <rFont val="Kokila"/>
        <family val="2"/>
      </rPr>
      <t xml:space="preserve"> 
</t>
    </r>
    <r>
      <rPr>
        <b/>
        <sz val="9"/>
        <color rgb="FF000000"/>
        <rFont val="Kalimati"/>
        <charset val="1"/>
      </rPr>
      <t>संख्या</t>
    </r>
  </si>
  <si>
    <t>सामयिक 
रोजगारी</t>
  </si>
  <si>
    <t>सरकारलाई 
प्राप्त रोयल्टी रकम
(रु. हजारमा)</t>
  </si>
  <si>
    <t>पर्वतारोहीबाट 
भएको खर्च 
(रू. हजारमा)</t>
  </si>
  <si>
    <t>वर्ष 
(सन्)</t>
  </si>
  <si>
    <t>पदयात्रा र
पर्वतारोहण</t>
  </si>
  <si>
    <t>स्रोतः पर्यटन, संस्कृति तथा नागरिक उड्डयन मन्त्रालय, २०८०</t>
  </si>
  <si>
    <t>ट्राभल 
एजेन्सी</t>
  </si>
  <si>
    <t>ट्रेकिङ 
एजेन्सी</t>
  </si>
  <si>
    <t>‍र्‍याफ्टिङ्ग 
एजेन्सी</t>
  </si>
  <si>
    <t>टुर 
गाईड</t>
  </si>
  <si>
    <t>ट्रेकिङ 
गाईड</t>
  </si>
  <si>
    <t>रिभर 
गाइड</t>
  </si>
  <si>
    <t>पर्यटक 
यातायात सेवा</t>
  </si>
  <si>
    <t xml:space="preserve">स्रोतः संस्कृति, पर्यटन तथा नागरिक उड्डयन मन्त्रालय, २०80 </t>
  </si>
  <si>
    <t xml:space="preserve">  *फागुनसम्म</t>
  </si>
  <si>
    <t> तारे होटल 
वर्गीकरण</t>
  </si>
  <si>
    <r>
      <t>2080/81</t>
    </r>
    <r>
      <rPr>
        <vertAlign val="superscript"/>
        <sz val="10"/>
        <color theme="1"/>
        <rFont val="Kalimati"/>
        <charset val="1"/>
      </rPr>
      <t xml:space="preserve">* </t>
    </r>
  </si>
  <si>
    <t xml:space="preserve">कुल वस्तु
तथा सेवाको 
पैठारी </t>
  </si>
  <si>
    <t>कुल चालु
खाता खर्च</t>
  </si>
  <si>
    <t xml:space="preserve">कुल
गार्हस्थ्य
उत्पादन </t>
  </si>
  <si>
    <t>कुल वस्तु
 पैठारीको अनुपातमा
 भ्रमण खर्च</t>
  </si>
  <si>
    <t>कुल वस्तु
 तथा सेवा
 पैठारीको
 अनुपातमा
 भ्रमण खर्च</t>
  </si>
  <si>
    <t>कुल चालु
 खाता खर्चको 
अनुपातमा
भ्रमण खर्च</t>
  </si>
  <si>
    <t>कुल 
गार्हस्थ्य
उत्पादनको
 अनुपातमा 
भ्रमण खर्च</t>
  </si>
  <si>
    <t xml:space="preserve">भ्रमण खर्च
 (रू. करोडमा) </t>
  </si>
  <si>
    <t>2080
फागुनसम्म</t>
  </si>
  <si>
    <t>स्रोतः उद्योग मन्त्रालय</t>
  </si>
  <si>
    <t>अनुसूची ८.16:  भ्रमणको उद्देश्य अनुसार पर्यटक आगमन (सङ्ख्या)</t>
  </si>
  <si>
    <t>अनुसूची 8.5ख: भ्रमण आय  (आ. व. 2063/64 देखि हालसम्म्म)</t>
  </si>
  <si>
    <t xml:space="preserve">अनुसूची ८.13 : प्रदेशगत तारे होटलको सङ्ख्या* </t>
  </si>
  <si>
    <t xml:space="preserve">अनुसूची ८.4 घ: पर्यटकको भ्रमण खर्च  </t>
  </si>
  <si>
    <t xml:space="preserve">अनुसूची ८.४ ग: भ्रमण आय </t>
  </si>
  <si>
    <t>अनुसूची 8.४ क: भ्रमण आय (आ. व. 2063/64 सम्म)</t>
  </si>
  <si>
    <t xml:space="preserve">नयाँ घोषणा भएका औद्योगिक क्षेत्र </t>
  </si>
  <si>
    <t xml:space="preserve">संख्या </t>
  </si>
  <si>
    <t>६  </t>
  </si>
  <si>
    <t>७  </t>
  </si>
  <si>
    <t xml:space="preserve"> ७  </t>
  </si>
  <si>
    <t xml:space="preserve">नयाँ औद्योगिक क्षेत्रको लागि प्राप्त जग्गा </t>
  </si>
  <si>
    <t xml:space="preserve">बिगाहा </t>
  </si>
  <si>
    <t xml:space="preserve">सञ्चालनमा रहेका औद्योगिक क्षेत्र </t>
  </si>
  <si>
    <t>सञ्चालनमा रहेका औद्योगिक क्षेत्रको क्षेत्रफल</t>
  </si>
  <si>
    <t xml:space="preserve">रोपनी </t>
  </si>
  <si>
    <t xml:space="preserve">लिजमा दिएको जमीन </t>
  </si>
  <si>
    <t xml:space="preserve"> निर्माणाधिन उद्योग (वार्षिक)</t>
  </si>
  <si>
    <t>औधोगिक क्षेत्र भित्रका उद्योगमा प्रत्यक्ष रोजगारी</t>
  </si>
  <si>
    <t>सरकारी क्षेत्रको लगानी</t>
  </si>
  <si>
    <t>उद्योगहरुबाट राजश्वमा योगदान वार्षिक (अनुमानित)</t>
  </si>
  <si>
    <t>२०८०/८१*</t>
  </si>
  <si>
    <t>सहभागी संख्या
(सङ्ख्यामा)</t>
  </si>
  <si>
    <t>व्यवसाय शुरु
(सङ्ख्यामा)</t>
  </si>
  <si>
    <t>रोजगारी 
(सङ्ख्यामा)</t>
  </si>
  <si>
    <t>पूँजी लगानी 
(रु.करोड)</t>
  </si>
  <si>
    <r>
      <t>आयातित परिमाण</t>
    </r>
    <r>
      <rPr>
        <b/>
        <sz val="12"/>
        <color rgb="FF000000"/>
        <rFont val="Calibri"/>
        <family val="2"/>
        <scheme val="minor"/>
      </rPr>
      <t xml:space="preserve"> </t>
    </r>
  </si>
  <si>
    <t>नेपाल गुणस्तर प्रमाण चिन्ह प्राप्त उद्योगको 
अनुगमन तथा निरीक्षण</t>
  </si>
  <si>
    <t>20८०/81*</t>
  </si>
  <si>
    <r>
      <t>२०७२</t>
    </r>
    <r>
      <rPr>
        <sz val="10"/>
        <color rgb="FF000000"/>
        <rFont val="Mangal"/>
        <family val="1"/>
      </rPr>
      <t>/</t>
    </r>
    <r>
      <rPr>
        <sz val="10"/>
        <color rgb="FF000000"/>
        <rFont val="Kalimati"/>
        <charset val="1"/>
      </rPr>
      <t>७३</t>
    </r>
  </si>
  <si>
    <r>
      <t>२०७३</t>
    </r>
    <r>
      <rPr>
        <sz val="10"/>
        <color rgb="FF000000"/>
        <rFont val="Mangal"/>
        <family val="1"/>
      </rPr>
      <t>/</t>
    </r>
    <r>
      <rPr>
        <sz val="10"/>
        <color rgb="FF000000"/>
        <rFont val="Kalimati"/>
        <charset val="1"/>
      </rPr>
      <t>७४</t>
    </r>
  </si>
  <si>
    <r>
      <t>२०७४</t>
    </r>
    <r>
      <rPr>
        <sz val="10"/>
        <color rgb="FF000000"/>
        <rFont val="Mangal"/>
        <family val="1"/>
      </rPr>
      <t>/</t>
    </r>
    <r>
      <rPr>
        <sz val="10"/>
        <color rgb="FF000000"/>
        <rFont val="Kalimati"/>
        <charset val="1"/>
      </rPr>
      <t>७५</t>
    </r>
  </si>
  <si>
    <r>
      <t>२०७५</t>
    </r>
    <r>
      <rPr>
        <sz val="10"/>
        <color rgb="FF000000"/>
        <rFont val="Mangal"/>
        <family val="1"/>
      </rPr>
      <t>/</t>
    </r>
    <r>
      <rPr>
        <sz val="10"/>
        <color rgb="FF000000"/>
        <rFont val="Kalimati"/>
        <charset val="1"/>
      </rPr>
      <t>७६</t>
    </r>
  </si>
  <si>
    <r>
      <t>२०७६</t>
    </r>
    <r>
      <rPr>
        <sz val="10"/>
        <color rgb="FF000000"/>
        <rFont val="Mangal"/>
        <family val="1"/>
      </rPr>
      <t>/</t>
    </r>
    <r>
      <rPr>
        <sz val="10"/>
        <color rgb="FF000000"/>
        <rFont val="Kalimati"/>
        <charset val="1"/>
      </rPr>
      <t>७७</t>
    </r>
  </si>
  <si>
    <t>कुल चालु खाता आयको 
अनुपातमा भ्रमण आय</t>
  </si>
  <si>
    <t>कुल गार्हस्थ्य उत्पादनको अनुपातमा
भ्रमण आय (प्रतिशत)</t>
  </si>
  <si>
    <t>विनिमय दर 
(रू.१‍=...अमेरिकी डलर)</t>
  </si>
  <si>
    <r>
      <t>पर्वतारोही दल</t>
    </r>
    <r>
      <rPr>
        <b/>
        <sz val="9"/>
        <color rgb="FF000000"/>
        <rFont val="Kokila"/>
        <family val="2"/>
      </rPr>
      <t xml:space="preserve"> 
</t>
    </r>
    <r>
      <rPr>
        <b/>
        <sz val="9"/>
        <color rgb="FF000000"/>
        <rFont val="Kalimati"/>
        <charset val="1"/>
      </rPr>
      <t>संख्या</t>
    </r>
  </si>
  <si>
    <r>
      <t>अनुसूची 8.17: ट्राभल</t>
    </r>
    <r>
      <rPr>
        <b/>
        <sz val="16"/>
        <color theme="1"/>
        <rFont val="Calibri"/>
        <family val="2"/>
        <scheme val="minor"/>
      </rPr>
      <t>,</t>
    </r>
    <r>
      <rPr>
        <b/>
        <sz val="16"/>
        <color theme="1"/>
        <rFont val="Kalimati"/>
        <charset val="1"/>
      </rPr>
      <t xml:space="preserve"> ट्रेकिङ</t>
    </r>
    <r>
      <rPr>
        <b/>
        <sz val="16"/>
        <color theme="1"/>
        <rFont val="Calibri"/>
        <family val="2"/>
        <scheme val="minor"/>
      </rPr>
      <t>,</t>
    </r>
    <r>
      <rPr>
        <b/>
        <sz val="16"/>
        <color theme="1"/>
        <rFont val="Kalimati"/>
        <charset val="1"/>
      </rPr>
      <t xml:space="preserve"> र्‍याफटिङ्ग एजेन्सी</t>
    </r>
    <r>
      <rPr>
        <b/>
        <sz val="16"/>
        <color theme="1"/>
        <rFont val="Calibri"/>
        <family val="2"/>
        <scheme val="minor"/>
      </rPr>
      <t xml:space="preserve">, </t>
    </r>
    <r>
      <rPr>
        <b/>
        <sz val="16"/>
        <color theme="1"/>
        <rFont val="Kalimati"/>
        <charset val="1"/>
      </rPr>
      <t>पर्यटक यातायात सेवा</t>
    </r>
    <r>
      <rPr>
        <b/>
        <sz val="16"/>
        <color theme="1"/>
        <rFont val="Calibri"/>
        <family val="2"/>
        <scheme val="minor"/>
      </rPr>
      <t xml:space="preserve"> </t>
    </r>
    <r>
      <rPr>
        <b/>
        <sz val="16"/>
        <color theme="1"/>
        <rFont val="Kalimati"/>
        <charset val="1"/>
      </rPr>
      <t>र टुर</t>
    </r>
    <r>
      <rPr>
        <b/>
        <sz val="16"/>
        <color theme="1"/>
        <rFont val="Calibri"/>
        <family val="2"/>
        <scheme val="minor"/>
      </rPr>
      <t xml:space="preserve">, </t>
    </r>
    <r>
      <rPr>
        <b/>
        <sz val="16"/>
        <color theme="1"/>
        <rFont val="Kalimati"/>
        <charset val="1"/>
      </rPr>
      <t>ट्रेकिङ</t>
    </r>
    <r>
      <rPr>
        <b/>
        <sz val="16"/>
        <color theme="1"/>
        <rFont val="Calibri"/>
        <family val="2"/>
        <scheme val="minor"/>
      </rPr>
      <t>,</t>
    </r>
    <r>
      <rPr>
        <b/>
        <sz val="16"/>
        <color theme="1"/>
        <rFont val="Kalimati"/>
        <charset val="1"/>
      </rPr>
      <t xml:space="preserve"> रिभर गाइड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</si>
</sst>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4000439]0"/>
    <numFmt numFmtId="165" formatCode="0.0"/>
    <numFmt numFmtId="166" formatCode="[$-4000439]0.00"/>
    <numFmt numFmtId="167" formatCode="0.000000000000"/>
    <numFmt numFmtId="169" formatCode="[$-4000439]0.##"/>
    <numFmt numFmtId="170" formatCode="0.000"/>
  </numFmts>
  <fonts count="58">
    <font>
      <sz val="11"/>
      <color theme="1"/>
      <name val="Calibri"/>
      <family val="2"/>
      <scheme val="minor"/>
    </font>
    <font>
      <sz val="10"/>
      <color theme="1"/>
      <name val="Kalimati"/>
      <charset val="1"/>
    </font>
    <font>
      <sz val="10"/>
      <name val="Kalimati"/>
      <charset val="1"/>
    </font>
    <font>
      <b/>
      <sz val="10"/>
      <color theme="1"/>
      <name val="Kalimati"/>
      <charset val="1"/>
    </font>
    <font>
      <sz val="8"/>
      <color rgb="FF000000"/>
      <name val="Kalimati"/>
      <charset val="1"/>
    </font>
    <font>
      <b/>
      <sz val="9"/>
      <color theme="1"/>
      <name val="Kalimati"/>
      <charset val="1"/>
    </font>
    <font>
      <b/>
      <sz val="8"/>
      <color rgb="FF000000"/>
      <name val="Kalimati"/>
      <charset val="1"/>
    </font>
    <font>
      <sz val="10"/>
      <color rgb="FF000000"/>
      <name val="Kalimati"/>
      <charset val="1"/>
    </font>
    <font>
      <b/>
      <sz val="8"/>
      <color rgb="FF000000"/>
      <name val="Mangal"/>
      <family val="1"/>
    </font>
    <font>
      <sz val="9"/>
      <color rgb="FF000000"/>
      <name val="Kalimati"/>
      <charset val="1"/>
    </font>
    <font>
      <b/>
      <sz val="10"/>
      <name val="Kalimati"/>
      <charset val="1"/>
    </font>
    <font>
      <b/>
      <sz val="10"/>
      <color rgb="FF000000"/>
      <name val="Kalimati"/>
      <charset val="1"/>
    </font>
    <font>
      <b/>
      <sz val="10"/>
      <color rgb="FF000000"/>
      <name val="Mangal"/>
      <family val="1"/>
    </font>
    <font>
      <sz val="8"/>
      <name val="Calibri"/>
      <family val="2"/>
      <scheme val="minor"/>
    </font>
    <font>
      <sz val="6"/>
      <color theme="1"/>
      <name val="Calibri"/>
      <family val="2"/>
      <scheme val="minor"/>
    </font>
    <font>
      <b/>
      <sz val="16"/>
      <color theme="1"/>
      <name val="Kalimati"/>
      <charset val="1"/>
    </font>
    <font>
      <sz val="9"/>
      <color theme="1"/>
      <name val="Calibri"/>
      <family val="2"/>
      <scheme val="minor"/>
    </font>
    <font>
      <sz val="9"/>
      <color theme="1"/>
      <name val="Fontasy Himali"/>
      <family val="5"/>
    </font>
    <font>
      <sz val="16"/>
      <color theme="1"/>
      <name val="Calibri"/>
      <family val="2"/>
      <scheme val="minor"/>
    </font>
    <font>
      <b/>
      <sz val="9"/>
      <color rgb="FF000000"/>
      <name val="Kalimati"/>
      <charset val="1"/>
    </font>
    <font>
      <b/>
      <sz val="9"/>
      <color rgb="FF000000"/>
      <name val="Kokila"/>
      <family val="2"/>
    </font>
    <font>
      <sz val="9"/>
      <color theme="1"/>
      <name val="Kalimati"/>
      <charset val="1"/>
    </font>
    <font>
      <b/>
      <sz val="10"/>
      <color theme="1"/>
      <name val="Calibri"/>
      <family val="2"/>
      <scheme val="minor"/>
    </font>
    <font>
      <sz val="10"/>
      <color theme="1"/>
      <name val="Calibri"/>
      <family val="2"/>
      <scheme val="minor"/>
    </font>
    <font>
      <b/>
      <sz val="11"/>
      <color theme="1"/>
      <name val="Kalimati"/>
      <charset val="1"/>
    </font>
    <font>
      <sz val="8"/>
      <color theme="1"/>
      <name val="Kalimati"/>
      <charset val="1"/>
    </font>
    <font>
      <vertAlign val="superscript"/>
      <sz val="10"/>
      <color theme="1"/>
      <name val="Kalimati"/>
      <charset val="1"/>
    </font>
    <font>
      <sz val="12"/>
      <name val="Dev - Exl"/>
    </font>
    <font>
      <sz val="9"/>
      <name val="Kalimati"/>
      <charset val="1"/>
    </font>
    <font>
      <sz val="10"/>
      <name val="Dev - Exl"/>
    </font>
    <font>
      <sz val="12"/>
      <name val="Times New Roman"/>
      <family val="1"/>
    </font>
    <font>
      <vertAlign val="superscript"/>
      <sz val="11"/>
      <name val="Kalimati"/>
      <charset val="1"/>
    </font>
    <font>
      <sz val="10"/>
      <color rgb="FF000000"/>
      <name val="FONTASY_HIMALI_TT"/>
      <family val="5"/>
    </font>
    <font>
      <sz val="10"/>
      <color rgb="FF000000"/>
      <name val="Fontasy Himali"/>
      <family val="5"/>
    </font>
    <font>
      <b/>
      <sz val="10"/>
      <color rgb="FF000000"/>
      <name val="Fontasy Himali"/>
      <family val="5"/>
    </font>
    <font>
      <i/>
      <sz val="10"/>
      <color rgb="FF000000"/>
      <name val="Kalimati"/>
      <charset val="1"/>
    </font>
    <font>
      <b/>
      <sz val="12"/>
      <color theme="1"/>
      <name val="Kalimati"/>
      <charset val="1"/>
    </font>
    <font>
      <vertAlign val="superscript"/>
      <sz val="10"/>
      <color rgb="FF000000"/>
      <name val="Kalimati"/>
      <charset val="1"/>
    </font>
    <font>
      <sz val="11"/>
      <color rgb="FFFF0000"/>
      <name val="Calibri"/>
      <family val="2"/>
      <scheme val="minor"/>
    </font>
    <font>
      <sz val="8"/>
      <name val="Kalimati"/>
      <charset val="1"/>
    </font>
    <font>
      <sz val="12"/>
      <color theme="1"/>
      <name val="Kalimati"/>
      <charset val="1"/>
    </font>
    <font>
      <sz val="11"/>
      <color theme="1"/>
      <name val="Kalimati"/>
      <charset val="1"/>
    </font>
    <font>
      <b/>
      <sz val="12"/>
      <color rgb="FF000000"/>
      <name val="Kalimati"/>
      <charset val="1"/>
    </font>
    <font>
      <b/>
      <sz val="8"/>
      <color rgb="FF000000"/>
      <name val="Fontasy Himali"/>
      <family val="5"/>
    </font>
    <font>
      <b/>
      <sz val="11"/>
      <color theme="1"/>
      <name val="Calibri"/>
      <family val="2"/>
      <scheme val="minor"/>
    </font>
    <font>
      <sz val="8"/>
      <color theme="1"/>
      <name val="Calibri"/>
      <family val="2"/>
      <scheme val="minor"/>
    </font>
    <font>
      <b/>
      <sz val="16"/>
      <name val="Kalimati"/>
      <charset val="1"/>
    </font>
    <font>
      <b/>
      <sz val="8"/>
      <color theme="1"/>
      <name val="Kalimati"/>
      <charset val="1"/>
    </font>
    <font>
      <vertAlign val="superscript"/>
      <sz val="8"/>
      <name val="Kalimati"/>
      <charset val="1"/>
    </font>
    <font>
      <vertAlign val="superscript"/>
      <sz val="16"/>
      <name val="Fontasy Himali"/>
      <family val="5"/>
    </font>
    <font>
      <sz val="8"/>
      <color theme="1"/>
      <name val="Fontasy Himali"/>
      <family val="5"/>
    </font>
    <font>
      <b/>
      <sz val="10"/>
      <color rgb="FF000000"/>
      <name val="Kokila"/>
      <family val="2"/>
    </font>
    <font>
      <sz val="10"/>
      <color rgb="FF000000"/>
      <name val="Mangal"/>
      <family val="1"/>
    </font>
    <font>
      <b/>
      <sz val="16"/>
      <color theme="1"/>
      <name val="Calibri"/>
      <family val="2"/>
      <scheme val="minor"/>
    </font>
    <font>
      <i/>
      <sz val="10"/>
      <color theme="1"/>
      <name val="Kalimati"/>
      <charset val="1"/>
    </font>
    <font>
      <b/>
      <sz val="12"/>
      <color rgb="FF000000"/>
      <name val="Calibri"/>
      <family val="2"/>
      <scheme val="minor"/>
    </font>
    <font>
      <sz val="11"/>
      <color theme="1"/>
      <name val="Calibri"/>
      <family val="2"/>
      <scheme val="minor"/>
    </font>
    <font>
      <sz val="10"/>
      <color theme="1"/>
      <name val="Fontasy Himali"/>
      <family val="5"/>
    </font>
  </fonts>
  <fills count="6">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7" fillId="0" borderId="0"/>
    <xf numFmtId="43" fontId="56" fillId="0" borderId="0" applyFont="0" applyFill="0" applyBorder="0" applyAlignment="0" applyProtection="0"/>
  </cellStyleXfs>
  <cellXfs count="273">
    <xf numFmtId="0" fontId="0" fillId="0" borderId="0" xfId="0"/>
    <xf numFmtId="0" fontId="2" fillId="0" borderId="2" xfId="0" applyFont="1" applyBorder="1" applyAlignment="1">
      <alignment horizontal="center" vertical="center"/>
    </xf>
    <xf numFmtId="3" fontId="4" fillId="2" borderId="0" xfId="0" applyNumberFormat="1" applyFont="1" applyFill="1" applyAlignment="1">
      <alignment horizontal="center" vertical="center" wrapText="1"/>
    </xf>
    <xf numFmtId="0" fontId="0" fillId="0" borderId="0" xfId="0" applyAlignment="1">
      <alignment horizontal="center" vertical="center"/>
    </xf>
    <xf numFmtId="164" fontId="9" fillId="0" borderId="2" xfId="0" applyNumberFormat="1"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14" fillId="0" borderId="0" xfId="0" applyFont="1"/>
    <xf numFmtId="0" fontId="6" fillId="3" borderId="2" xfId="0" applyFont="1" applyFill="1" applyBorder="1" applyAlignment="1">
      <alignment horizontal="center" vertical="center" wrapText="1"/>
    </xf>
    <xf numFmtId="0" fontId="14" fillId="0" borderId="0" xfId="0" applyFont="1" applyAlignment="1">
      <alignment horizontal="center" vertical="center"/>
    </xf>
    <xf numFmtId="0" fontId="16" fillId="0" borderId="0" xfId="0" applyFont="1"/>
    <xf numFmtId="0" fontId="18" fillId="0" borderId="0" xfId="0" applyFont="1"/>
    <xf numFmtId="0" fontId="5" fillId="3" borderId="2" xfId="0" applyFont="1" applyFill="1" applyBorder="1" applyAlignment="1">
      <alignment horizontal="center" vertical="center" wrapText="1"/>
    </xf>
    <xf numFmtId="164" fontId="19" fillId="3" borderId="2" xfId="0" applyNumberFormat="1" applyFont="1" applyFill="1" applyBorder="1" applyAlignment="1">
      <alignment horizontal="center" vertical="center"/>
    </xf>
    <xf numFmtId="164" fontId="19" fillId="3" borderId="2"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3" fontId="11" fillId="3" borderId="2" xfId="0" applyNumberFormat="1" applyFont="1" applyFill="1" applyBorder="1" applyAlignment="1">
      <alignment horizontal="center" vertical="center" wrapText="1"/>
    </xf>
    <xf numFmtId="164" fontId="1" fillId="0" borderId="2" xfId="0" applyNumberFormat="1" applyFont="1" applyBorder="1" applyAlignment="1">
      <alignment horizontal="center"/>
    </xf>
    <xf numFmtId="0" fontId="23" fillId="0" borderId="0" xfId="0" applyFont="1"/>
    <xf numFmtId="164" fontId="9" fillId="0" borderId="2" xfId="0" applyNumberFormat="1" applyFont="1" applyBorder="1" applyAlignment="1">
      <alignment horizontal="right" vertical="center"/>
    </xf>
    <xf numFmtId="166" fontId="9" fillId="4" borderId="2" xfId="0" applyNumberFormat="1" applyFont="1" applyFill="1" applyBorder="1" applyAlignment="1">
      <alignment vertical="center"/>
    </xf>
    <xf numFmtId="164" fontId="4" fillId="3" borderId="2" xfId="0" applyNumberFormat="1" applyFont="1" applyFill="1" applyBorder="1" applyAlignment="1">
      <alignment horizontal="right" vertical="center"/>
    </xf>
    <xf numFmtId="0" fontId="4" fillId="3" borderId="2" xfId="0" applyFont="1" applyFill="1" applyBorder="1" applyAlignment="1">
      <alignment horizontal="right" vertical="center"/>
    </xf>
    <xf numFmtId="0" fontId="19" fillId="3" borderId="2" xfId="0" applyFont="1" applyFill="1" applyBorder="1" applyAlignment="1">
      <alignment horizontal="center" vertical="center"/>
    </xf>
    <xf numFmtId="165" fontId="17" fillId="0" borderId="2" xfId="0" applyNumberFormat="1" applyFont="1" applyBorder="1" applyAlignment="1">
      <alignment horizontal="right" vertical="center"/>
    </xf>
    <xf numFmtId="0" fontId="2" fillId="0" borderId="2" xfId="0" applyFont="1" applyBorder="1" applyAlignment="1">
      <alignment vertical="center"/>
    </xf>
    <xf numFmtId="164" fontId="7" fillId="2" borderId="2" xfId="0" applyNumberFormat="1" applyFont="1" applyFill="1" applyBorder="1" applyAlignment="1">
      <alignment horizontal="center" vertical="center"/>
    </xf>
    <xf numFmtId="0" fontId="2" fillId="0" borderId="0" xfId="0" applyFont="1"/>
    <xf numFmtId="166" fontId="28" fillId="4" borderId="2" xfId="0" applyNumberFormat="1" applyFont="1" applyFill="1" applyBorder="1" applyAlignment="1">
      <alignment horizontal="right" vertical="center"/>
    </xf>
    <xf numFmtId="0" fontId="0" fillId="4" borderId="0" xfId="0" applyFill="1"/>
    <xf numFmtId="0" fontId="29" fillId="0" borderId="0" xfId="0" applyFont="1"/>
    <xf numFmtId="0" fontId="30" fillId="0" borderId="0" xfId="0" applyFont="1" applyAlignment="1">
      <alignment horizontal="left"/>
    </xf>
    <xf numFmtId="0" fontId="0" fillId="0" borderId="0" xfId="0" applyAlignment="1">
      <alignment horizontal="center"/>
    </xf>
    <xf numFmtId="164" fontId="2" fillId="0" borderId="2" xfId="0" applyNumberFormat="1" applyFont="1" applyBorder="1" applyAlignment="1">
      <alignment vertical="center"/>
    </xf>
    <xf numFmtId="166" fontId="2" fillId="0" borderId="2" xfId="0" applyNumberFormat="1" applyFont="1" applyBorder="1" applyAlignment="1">
      <alignment vertical="center"/>
    </xf>
    <xf numFmtId="166" fontId="2" fillId="0" borderId="2" xfId="0" quotePrefix="1" applyNumberFormat="1" applyFont="1" applyBorder="1" applyAlignment="1">
      <alignment horizontal="right" vertical="center"/>
    </xf>
    <xf numFmtId="0" fontId="2" fillId="0" borderId="0" xfId="0" applyFont="1" applyAlignment="1">
      <alignment horizontal="left"/>
    </xf>
    <xf numFmtId="0" fontId="2"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2" xfId="0" applyFont="1" applyFill="1" applyBorder="1" applyAlignment="1">
      <alignment vertical="center"/>
    </xf>
    <xf numFmtId="0" fontId="35" fillId="4" borderId="2" xfId="0" applyFont="1" applyFill="1" applyBorder="1" applyAlignment="1">
      <alignment horizontal="left" vertical="center" indent="4"/>
    </xf>
    <xf numFmtId="0" fontId="3" fillId="4"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1" fillId="4" borderId="2" xfId="0" applyFont="1" applyFill="1" applyBorder="1" applyAlignment="1">
      <alignment horizontal="center" vertical="top"/>
    </xf>
    <xf numFmtId="164" fontId="23" fillId="0" borderId="0" xfId="0" applyNumberFormat="1" applyFont="1"/>
    <xf numFmtId="2" fontId="2" fillId="0" borderId="2" xfId="0" applyNumberFormat="1" applyFont="1" applyBorder="1" applyAlignment="1">
      <alignment vertical="center"/>
    </xf>
    <xf numFmtId="3" fontId="10" fillId="4" borderId="2"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0" fontId="2" fillId="0" borderId="2" xfId="0" applyFont="1" applyBorder="1" applyAlignment="1">
      <alignment horizontal="right" vertical="center"/>
    </xf>
    <xf numFmtId="167" fontId="2" fillId="0" borderId="0" xfId="0" applyNumberFormat="1" applyFont="1"/>
    <xf numFmtId="164" fontId="2" fillId="4" borderId="2" xfId="0" applyNumberFormat="1" applyFont="1" applyFill="1" applyBorder="1" applyAlignment="1">
      <alignment vertical="center"/>
    </xf>
    <xf numFmtId="0" fontId="2" fillId="4" borderId="2" xfId="0" applyFont="1" applyFill="1" applyBorder="1" applyAlignment="1">
      <alignment horizontal="right" vertical="center"/>
    </xf>
    <xf numFmtId="166" fontId="2" fillId="4" borderId="2" xfId="0" applyNumberFormat="1" applyFont="1" applyFill="1" applyBorder="1" applyAlignment="1">
      <alignment vertical="center"/>
    </xf>
    <xf numFmtId="0" fontId="10" fillId="0" borderId="2" xfId="0" applyFont="1" applyBorder="1" applyAlignment="1">
      <alignment horizontal="right" vertical="center"/>
    </xf>
    <xf numFmtId="166" fontId="10" fillId="0" borderId="2" xfId="0" quotePrefix="1" applyNumberFormat="1" applyFont="1" applyBorder="1" applyAlignment="1">
      <alignment horizontal="right" vertical="center"/>
    </xf>
    <xf numFmtId="3" fontId="11" fillId="4" borderId="2" xfId="0" applyNumberFormat="1" applyFont="1" applyFill="1" applyBorder="1" applyAlignment="1">
      <alignment horizontal="center" vertical="center" wrapText="1"/>
    </xf>
    <xf numFmtId="3" fontId="7" fillId="4" borderId="2" xfId="0" applyNumberFormat="1" applyFont="1" applyFill="1" applyBorder="1" applyAlignment="1">
      <alignment horizontal="center" vertical="center" wrapText="1"/>
    </xf>
    <xf numFmtId="1" fontId="7" fillId="4"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xf>
    <xf numFmtId="3" fontId="0" fillId="0" borderId="0" xfId="0" applyNumberFormat="1"/>
    <xf numFmtId="0" fontId="1" fillId="4" borderId="2" xfId="0" applyFont="1" applyFill="1" applyBorder="1" applyAlignment="1">
      <alignment horizontal="right" vertical="center" wrapText="1"/>
    </xf>
    <xf numFmtId="2" fontId="0" fillId="0" borderId="0" xfId="0" applyNumberFormat="1"/>
    <xf numFmtId="1" fontId="0" fillId="0" borderId="0" xfId="0" applyNumberFormat="1"/>
    <xf numFmtId="2" fontId="1" fillId="4" borderId="2" xfId="0" applyNumberFormat="1" applyFont="1" applyFill="1" applyBorder="1" applyAlignment="1">
      <alignment horizontal="right" vertical="center" wrapText="1"/>
    </xf>
    <xf numFmtId="0" fontId="1" fillId="4" borderId="2" xfId="0" applyFont="1" applyFill="1" applyBorder="1" applyAlignment="1">
      <alignment horizontal="center" vertical="center" wrapText="1"/>
    </xf>
    <xf numFmtId="3" fontId="7" fillId="4" borderId="2" xfId="0" applyNumberFormat="1" applyFont="1" applyFill="1" applyBorder="1" applyAlignment="1">
      <alignment horizontal="right" vertical="center" wrapText="1"/>
    </xf>
    <xf numFmtId="3" fontId="7" fillId="4" borderId="4" xfId="0" applyNumberFormat="1" applyFont="1" applyFill="1" applyBorder="1" applyAlignment="1">
      <alignment horizontal="right" vertical="center" wrapText="1"/>
    </xf>
    <xf numFmtId="0" fontId="11" fillId="3" borderId="2" xfId="0" applyFont="1" applyFill="1" applyBorder="1" applyAlignment="1">
      <alignment vertical="center" wrapText="1"/>
    </xf>
    <xf numFmtId="164" fontId="6" fillId="3" borderId="2" xfId="0" applyNumberFormat="1" applyFont="1" applyFill="1" applyBorder="1" applyAlignment="1">
      <alignment horizontal="center" vertical="center"/>
    </xf>
    <xf numFmtId="164" fontId="6" fillId="3" borderId="2" xfId="0" applyNumberFormat="1" applyFont="1" applyFill="1" applyBorder="1" applyAlignment="1">
      <alignment horizontal="right" vertical="center"/>
    </xf>
    <xf numFmtId="2" fontId="17" fillId="0" borderId="2" xfId="0" applyNumberFormat="1" applyFont="1" applyBorder="1" applyAlignment="1">
      <alignment horizontal="right" vertical="center"/>
    </xf>
    <xf numFmtId="164" fontId="9" fillId="4" borderId="2" xfId="0" applyNumberFormat="1" applyFont="1" applyFill="1" applyBorder="1" applyAlignment="1">
      <alignment horizontal="center" vertical="center"/>
    </xf>
    <xf numFmtId="164" fontId="9" fillId="4" borderId="2" xfId="0" applyNumberFormat="1" applyFont="1" applyFill="1" applyBorder="1" applyAlignment="1">
      <alignment horizontal="right" vertical="center"/>
    </xf>
    <xf numFmtId="164" fontId="9" fillId="4" borderId="2" xfId="0" applyNumberFormat="1" applyFont="1" applyFill="1" applyBorder="1" applyAlignment="1">
      <alignment horizontal="right" vertical="center" indent="1"/>
    </xf>
    <xf numFmtId="164" fontId="28" fillId="4" borderId="2" xfId="0" applyNumberFormat="1" applyFont="1" applyFill="1" applyBorder="1" applyAlignment="1">
      <alignment horizontal="center" vertical="center"/>
    </xf>
    <xf numFmtId="164" fontId="28" fillId="4" borderId="2" xfId="0" applyNumberFormat="1" applyFont="1" applyFill="1" applyBorder="1" applyAlignment="1">
      <alignment horizontal="right" vertical="center"/>
    </xf>
    <xf numFmtId="166" fontId="28" fillId="4" borderId="2" xfId="0" applyNumberFormat="1" applyFont="1" applyFill="1" applyBorder="1" applyAlignment="1">
      <alignment vertical="center"/>
    </xf>
    <xf numFmtId="164" fontId="28" fillId="0" borderId="2" xfId="0" quotePrefix="1" applyNumberFormat="1" applyFont="1" applyBorder="1" applyAlignment="1">
      <alignment horizontal="right" vertical="center"/>
    </xf>
    <xf numFmtId="0" fontId="38" fillId="0" borderId="0" xfId="0" applyFont="1"/>
    <xf numFmtId="0" fontId="11" fillId="0" borderId="2" xfId="0" applyFont="1" applyBorder="1" applyAlignment="1">
      <alignment horizontal="center" vertical="center" wrapText="1"/>
    </xf>
    <xf numFmtId="0" fontId="33" fillId="0" borderId="2" xfId="0" applyFont="1" applyBorder="1" applyAlignment="1">
      <alignment horizontal="right" vertical="center" wrapText="1"/>
    </xf>
    <xf numFmtId="0" fontId="34" fillId="0" borderId="2" xfId="0" applyFont="1" applyBorder="1" applyAlignment="1">
      <alignment horizontal="right" vertical="center" wrapText="1"/>
    </xf>
    <xf numFmtId="0" fontId="40" fillId="0" borderId="2" xfId="0" applyFont="1" applyBorder="1" applyAlignment="1">
      <alignment horizontal="center" vertical="center" wrapText="1"/>
    </xf>
    <xf numFmtId="164" fontId="40" fillId="0" borderId="2" xfId="0" applyNumberFormat="1" applyFont="1" applyBorder="1" applyAlignment="1">
      <alignment horizontal="center" vertical="center" wrapText="1"/>
    </xf>
    <xf numFmtId="0" fontId="36" fillId="0" borderId="2" xfId="0" applyFont="1" applyBorder="1" applyAlignment="1">
      <alignment horizontal="center" vertical="center" wrapText="1"/>
    </xf>
    <xf numFmtId="164" fontId="36" fillId="0" borderId="2" xfId="0" applyNumberFormat="1" applyFont="1" applyBorder="1" applyAlignment="1">
      <alignment horizontal="center" vertical="center" wrapText="1"/>
    </xf>
    <xf numFmtId="169" fontId="36" fillId="0" borderId="2" xfId="0" applyNumberFormat="1" applyFont="1" applyBorder="1" applyAlignment="1">
      <alignment horizontal="center" vertical="center" wrapText="1"/>
    </xf>
    <xf numFmtId="4" fontId="0" fillId="0" borderId="0" xfId="0" applyNumberFormat="1"/>
    <xf numFmtId="170" fontId="0" fillId="0" borderId="0" xfId="0" applyNumberFormat="1"/>
    <xf numFmtId="2" fontId="3" fillId="4" borderId="2" xfId="0" applyNumberFormat="1" applyFont="1" applyFill="1" applyBorder="1" applyAlignment="1">
      <alignment horizontal="right" vertical="center" wrapText="1"/>
    </xf>
    <xf numFmtId="0" fontId="3" fillId="4" borderId="2" xfId="0" applyFont="1" applyFill="1" applyBorder="1" applyAlignment="1">
      <alignment horizontal="right" vertical="center" wrapText="1"/>
    </xf>
    <xf numFmtId="0" fontId="44" fillId="0" borderId="0" xfId="0" applyFont="1"/>
    <xf numFmtId="164" fontId="7" fillId="4" borderId="2" xfId="0" applyNumberFormat="1" applyFont="1" applyFill="1" applyBorder="1" applyAlignment="1">
      <alignment horizontal="right" vertical="center"/>
    </xf>
    <xf numFmtId="0" fontId="7" fillId="4" borderId="2" xfId="0" applyFont="1" applyFill="1" applyBorder="1" applyAlignment="1">
      <alignment horizontal="right" vertical="center"/>
    </xf>
    <xf numFmtId="0" fontId="4" fillId="0" borderId="3" xfId="0" applyFont="1" applyBorder="1" applyAlignment="1">
      <alignment vertical="center"/>
    </xf>
    <xf numFmtId="0" fontId="25" fillId="0" borderId="3" xfId="0" applyFont="1" applyBorder="1"/>
    <xf numFmtId="0" fontId="45" fillId="0" borderId="3" xfId="0" applyFont="1" applyBorder="1"/>
    <xf numFmtId="0" fontId="45" fillId="0" borderId="0" xfId="0" applyFont="1"/>
    <xf numFmtId="0" fontId="10" fillId="3" borderId="2" xfId="0" applyFont="1" applyFill="1" applyBorder="1" applyAlignment="1">
      <alignment horizontal="center" vertical="center"/>
    </xf>
    <xf numFmtId="0" fontId="39" fillId="0" borderId="0" xfId="0" applyFont="1"/>
    <xf numFmtId="0" fontId="10" fillId="3" borderId="2" xfId="0" applyFont="1" applyFill="1" applyBorder="1" applyAlignment="1">
      <alignment horizontal="centerContinuous" vertical="center"/>
    </xf>
    <xf numFmtId="0" fontId="10" fillId="0" borderId="2" xfId="0" applyFont="1" applyBorder="1" applyAlignment="1">
      <alignment horizontal="center" vertical="center"/>
    </xf>
    <xf numFmtId="2" fontId="2" fillId="4" borderId="2" xfId="0" applyNumberFormat="1" applyFont="1" applyFill="1" applyBorder="1" applyAlignment="1">
      <alignment vertical="center"/>
    </xf>
    <xf numFmtId="0" fontId="1" fillId="0" borderId="3" xfId="0" applyFont="1" applyBorder="1"/>
    <xf numFmtId="0" fontId="25" fillId="0" borderId="0" xfId="0" applyFont="1"/>
    <xf numFmtId="0" fontId="9" fillId="3" borderId="2" xfId="0" applyFont="1" applyFill="1" applyBorder="1" applyAlignment="1">
      <alignment horizontal="center" vertical="center"/>
    </xf>
    <xf numFmtId="2" fontId="21" fillId="0" borderId="2" xfId="0" applyNumberFormat="1" applyFont="1" applyBorder="1" applyAlignment="1">
      <alignment horizontal="right" vertical="center" wrapText="1"/>
    </xf>
    <xf numFmtId="0" fontId="25" fillId="0" borderId="0" xfId="0" applyFont="1" applyAlignment="1">
      <alignment vertical="center"/>
    </xf>
    <xf numFmtId="0" fontId="45" fillId="0" borderId="0" xfId="0" applyFont="1" applyAlignment="1">
      <alignment horizontal="left"/>
    </xf>
    <xf numFmtId="0" fontId="7" fillId="0" borderId="2" xfId="0" applyFont="1" applyBorder="1" applyAlignment="1">
      <alignment horizontal="center" vertical="center"/>
    </xf>
    <xf numFmtId="164" fontId="9" fillId="3" borderId="2"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right" vertical="center"/>
    </xf>
    <xf numFmtId="2" fontId="9" fillId="0" borderId="2" xfId="0" applyNumberFormat="1" applyFont="1" applyBorder="1" applyAlignment="1">
      <alignment horizontal="center" vertical="center"/>
    </xf>
    <xf numFmtId="0" fontId="19" fillId="3" borderId="2" xfId="0" applyFont="1" applyFill="1" applyBorder="1" applyAlignment="1">
      <alignment horizontal="center" vertical="center" wrapText="1"/>
    </xf>
    <xf numFmtId="164" fontId="4" fillId="0" borderId="2" xfId="0" applyNumberFormat="1" applyFont="1" applyBorder="1" applyAlignment="1">
      <alignment horizontal="right" vertical="center"/>
    </xf>
    <xf numFmtId="164" fontId="6" fillId="0" borderId="2" xfId="0" applyNumberFormat="1" applyFont="1" applyBorder="1" applyAlignment="1">
      <alignment horizontal="right" vertical="center"/>
    </xf>
    <xf numFmtId="0" fontId="5" fillId="3" borderId="2" xfId="0" applyFont="1" applyFill="1" applyBorder="1" applyAlignment="1">
      <alignment horizontal="center"/>
    </xf>
    <xf numFmtId="0" fontId="47" fillId="3" borderId="2" xfId="0" applyFont="1" applyFill="1" applyBorder="1" applyAlignment="1">
      <alignment horizontal="center" vertical="center" wrapText="1"/>
    </xf>
    <xf numFmtId="164" fontId="7" fillId="0" borderId="2" xfId="0" applyNumberFormat="1" applyFont="1" applyBorder="1" applyAlignment="1">
      <alignment horizontal="center" vertical="center"/>
    </xf>
    <xf numFmtId="0" fontId="7" fillId="0" borderId="2" xfId="0" applyFont="1" applyBorder="1" applyAlignment="1">
      <alignment horizontal="center"/>
    </xf>
    <xf numFmtId="0" fontId="11" fillId="3" borderId="2" xfId="0" applyFont="1" applyFill="1" applyBorder="1" applyAlignment="1">
      <alignment horizontal="center"/>
    </xf>
    <xf numFmtId="0" fontId="45" fillId="0" borderId="0" xfId="0" applyFont="1" applyAlignment="1">
      <alignment horizontal="center" vertical="center"/>
    </xf>
    <xf numFmtId="164" fontId="7" fillId="4" borderId="2" xfId="0" applyNumberFormat="1" applyFont="1" applyFill="1" applyBorder="1" applyAlignment="1">
      <alignment vertical="center" wrapText="1"/>
    </xf>
    <xf numFmtId="164" fontId="7" fillId="4" borderId="2" xfId="0" applyNumberFormat="1" applyFont="1" applyFill="1" applyBorder="1" applyAlignment="1">
      <alignment vertical="center"/>
    </xf>
    <xf numFmtId="0" fontId="7" fillId="4" borderId="2" xfId="0" applyFont="1" applyFill="1" applyBorder="1" applyAlignment="1">
      <alignment horizontal="right" vertical="center" wrapText="1"/>
    </xf>
    <xf numFmtId="164" fontId="2" fillId="4" borderId="2" xfId="0" applyNumberFormat="1" applyFont="1" applyFill="1" applyBorder="1" applyAlignment="1">
      <alignment horizontal="right" vertical="center"/>
    </xf>
    <xf numFmtId="0" fontId="2" fillId="4" borderId="2" xfId="0" applyFont="1" applyFill="1" applyBorder="1" applyAlignment="1">
      <alignment horizontal="right" vertical="center" wrapText="1"/>
    </xf>
    <xf numFmtId="0" fontId="52" fillId="4" borderId="2" xfId="0" applyFont="1" applyFill="1" applyBorder="1" applyAlignment="1">
      <alignment horizontal="right" vertical="center"/>
    </xf>
    <xf numFmtId="0" fontId="1" fillId="4" borderId="2" xfId="0" applyFont="1" applyFill="1" applyBorder="1" applyAlignment="1">
      <alignment horizontal="center" vertical="center"/>
    </xf>
    <xf numFmtId="0" fontId="43" fillId="3" borderId="2" xfId="0" applyFont="1" applyFill="1" applyBorder="1" applyAlignment="1">
      <alignment horizontal="center" vertical="center" wrapText="1"/>
    </xf>
    <xf numFmtId="0" fontId="4" fillId="0" borderId="0" xfId="0" applyFont="1" applyAlignment="1">
      <alignment vertical="center"/>
    </xf>
    <xf numFmtId="1" fontId="7" fillId="4" borderId="2" xfId="0" applyNumberFormat="1" applyFont="1" applyFill="1" applyBorder="1" applyAlignment="1">
      <alignment horizontal="right" vertical="center" wrapText="1"/>
    </xf>
    <xf numFmtId="0" fontId="35" fillId="4" borderId="2" xfId="0" applyFont="1" applyFill="1" applyBorder="1" applyAlignment="1">
      <alignment horizontal="right" vertical="center"/>
    </xf>
    <xf numFmtId="0" fontId="35" fillId="4" borderId="2" xfId="0" applyFont="1" applyFill="1" applyBorder="1" applyAlignment="1">
      <alignment horizontal="right" vertical="center" wrapText="1"/>
    </xf>
    <xf numFmtId="0" fontId="54" fillId="4" borderId="2" xfId="0" applyFont="1" applyFill="1" applyBorder="1" applyAlignment="1">
      <alignment horizontal="right" vertical="center" wrapText="1"/>
    </xf>
    <xf numFmtId="0" fontId="11" fillId="2" borderId="2" xfId="0" applyFont="1" applyFill="1" applyBorder="1" applyAlignment="1">
      <alignment horizontal="center" vertical="center"/>
    </xf>
    <xf numFmtId="0" fontId="1" fillId="0" borderId="2" xfId="0" applyFont="1" applyBorder="1" applyAlignment="1">
      <alignment horizontal="right" vertical="center"/>
    </xf>
    <xf numFmtId="2" fontId="1" fillId="0" borderId="2" xfId="0" applyNumberFormat="1" applyFont="1" applyBorder="1" applyAlignment="1">
      <alignment horizontal="right" vertical="center"/>
    </xf>
    <xf numFmtId="2" fontId="1" fillId="4" borderId="2" xfId="0" applyNumberFormat="1" applyFont="1" applyFill="1" applyBorder="1" applyAlignment="1">
      <alignment horizontal="right" vertical="center"/>
    </xf>
    <xf numFmtId="3" fontId="6" fillId="4" borderId="2" xfId="0" applyNumberFormat="1" applyFont="1" applyFill="1" applyBorder="1" applyAlignment="1">
      <alignment horizontal="left" vertical="center" wrapText="1"/>
    </xf>
    <xf numFmtId="0" fontId="25" fillId="0" borderId="3" xfId="0" applyFont="1" applyBorder="1" applyAlignment="1">
      <alignment horizontal="center" vertical="center"/>
    </xf>
    <xf numFmtId="0" fontId="25" fillId="0" borderId="3" xfId="0" applyFont="1" applyBorder="1" applyAlignment="1">
      <alignment horizontal="left" vertical="center" indent="1"/>
    </xf>
    <xf numFmtId="0" fontId="45" fillId="0" borderId="0" xfId="0" applyFont="1" applyAlignment="1">
      <alignment horizontal="left" vertical="center" indent="1"/>
    </xf>
    <xf numFmtId="164" fontId="1" fillId="4" borderId="2"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0" fontId="25" fillId="0" borderId="3" xfId="0" applyFont="1" applyBorder="1" applyAlignment="1">
      <alignment horizontal="left" vertical="center" indent="2"/>
    </xf>
    <xf numFmtId="0" fontId="25" fillId="0" borderId="0" xfId="0" applyFont="1" applyAlignment="1">
      <alignment vertical="center" wrapText="1"/>
    </xf>
    <xf numFmtId="0" fontId="4" fillId="0" borderId="0" xfId="0" applyFont="1" applyAlignment="1">
      <alignment horizontal="left" vertical="center" indent="1"/>
    </xf>
    <xf numFmtId="0" fontId="36" fillId="3" borderId="2" xfId="0" applyFont="1" applyFill="1" applyBorder="1" applyAlignment="1">
      <alignment horizontal="center" vertical="center" wrapText="1"/>
    </xf>
    <xf numFmtId="0" fontId="25" fillId="0" borderId="3" xfId="0" applyFont="1" applyBorder="1" applyAlignment="1">
      <alignment vertical="center"/>
    </xf>
    <xf numFmtId="0" fontId="7" fillId="0" borderId="2" xfId="0" applyFont="1" applyBorder="1" applyAlignment="1">
      <alignment horizontal="left" vertical="center" indent="1"/>
    </xf>
    <xf numFmtId="0" fontId="7" fillId="0" borderId="2" xfId="0" applyFont="1" applyBorder="1" applyAlignment="1">
      <alignment vertical="center"/>
    </xf>
    <xf numFmtId="0" fontId="33" fillId="0" borderId="2" xfId="0" applyFont="1" applyBorder="1" applyAlignment="1">
      <alignment horizontal="right" vertical="center"/>
    </xf>
    <xf numFmtId="164" fontId="7" fillId="0" borderId="2" xfId="0" applyNumberFormat="1" applyFont="1" applyBorder="1" applyAlignment="1">
      <alignment horizontal="right" vertical="center"/>
    </xf>
    <xf numFmtId="0" fontId="41" fillId="0" borderId="2" xfId="0" applyFont="1" applyBorder="1" applyAlignment="1">
      <alignment horizontal="left" vertical="center" indent="1"/>
    </xf>
    <xf numFmtId="0" fontId="41" fillId="0" borderId="2" xfId="0" applyFont="1" applyBorder="1" applyAlignment="1">
      <alignment horizontal="left" vertical="center" wrapText="1" indent="1"/>
    </xf>
    <xf numFmtId="0" fontId="41" fillId="0" borderId="2" xfId="0" applyFont="1" applyBorder="1" applyAlignment="1">
      <alignment horizontal="center" vertical="center"/>
    </xf>
    <xf numFmtId="0" fontId="15" fillId="0" borderId="0" xfId="0" applyFont="1" applyAlignment="1">
      <alignment horizontal="center" vertical="center" wrapText="1"/>
    </xf>
    <xf numFmtId="0" fontId="25" fillId="0" borderId="3" xfId="0" applyFont="1" applyBorder="1" applyAlignment="1">
      <alignment horizontal="left" indent="1"/>
    </xf>
    <xf numFmtId="0" fontId="25" fillId="0" borderId="1" xfId="0" applyFont="1" applyBorder="1" applyAlignment="1">
      <alignment horizontal="right" vertical="center" wrapText="1"/>
    </xf>
    <xf numFmtId="0" fontId="25" fillId="0" borderId="3" xfId="0" applyFont="1" applyBorder="1" applyAlignment="1">
      <alignment horizontal="left" vertical="center" indent="1"/>
    </xf>
    <xf numFmtId="0" fontId="25" fillId="0" borderId="3" xfId="0" applyFont="1" applyBorder="1" applyAlignment="1">
      <alignment horizontal="center"/>
    </xf>
    <xf numFmtId="0" fontId="46" fillId="5" borderId="1" xfId="0" applyFont="1" applyFill="1" applyBorder="1" applyAlignment="1">
      <alignment horizontal="center"/>
    </xf>
    <xf numFmtId="0" fontId="39" fillId="0" borderId="0" xfId="0" applyFont="1" applyAlignment="1">
      <alignment horizontal="left" vertical="center" indent="1"/>
    </xf>
    <xf numFmtId="0" fontId="39" fillId="0" borderId="0" xfId="0" applyFont="1" applyAlignment="1">
      <alignment horizontal="center" vertical="center"/>
    </xf>
    <xf numFmtId="0" fontId="10"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47" fillId="0" borderId="2" xfId="0" applyFont="1" applyBorder="1" applyAlignment="1">
      <alignment horizontal="center" vertical="center" wrapText="1"/>
    </xf>
    <xf numFmtId="0" fontId="15" fillId="0" borderId="1" xfId="0" applyFont="1" applyBorder="1" applyAlignment="1">
      <alignment horizontal="center" vertical="center"/>
    </xf>
    <xf numFmtId="0" fontId="25" fillId="0" borderId="0" xfId="0" applyFont="1" applyAlignment="1">
      <alignment horizontal="left" vertical="center" indent="1"/>
    </xf>
    <xf numFmtId="0" fontId="25" fillId="0" borderId="0" xfId="0" applyFont="1" applyAlignment="1">
      <alignment horizontal="left" vertical="center" indent="2"/>
    </xf>
    <xf numFmtId="0" fontId="25" fillId="0" borderId="3" xfId="0" applyFont="1" applyBorder="1" applyAlignment="1">
      <alignment horizontal="left" vertical="center" indent="2"/>
    </xf>
    <xf numFmtId="0" fontId="25" fillId="0" borderId="3" xfId="0" applyFont="1" applyBorder="1" applyAlignment="1">
      <alignment horizontal="center" vertical="center"/>
    </xf>
    <xf numFmtId="0" fontId="15" fillId="0" borderId="1" xfId="0" applyFont="1" applyBorder="1" applyAlignment="1">
      <alignment horizontal="center"/>
    </xf>
    <xf numFmtId="0" fontId="47" fillId="3" borderId="5" xfId="0" applyFont="1" applyFill="1" applyBorder="1" applyAlignment="1">
      <alignment horizontal="center" vertical="center" wrapText="1"/>
    </xf>
    <xf numFmtId="0" fontId="47" fillId="3" borderId="8" xfId="0" applyFont="1" applyFill="1" applyBorder="1" applyAlignment="1">
      <alignment horizontal="center" vertical="center"/>
    </xf>
    <xf numFmtId="0" fontId="47" fillId="3" borderId="8" xfId="0" applyFont="1" applyFill="1" applyBorder="1" applyAlignment="1">
      <alignment horizontal="center" vertical="center" wrapText="1"/>
    </xf>
    <xf numFmtId="0" fontId="47" fillId="3" borderId="2" xfId="0" applyFont="1" applyFill="1" applyBorder="1" applyAlignment="1">
      <alignment horizontal="center" vertical="center"/>
    </xf>
    <xf numFmtId="0" fontId="47" fillId="3" borderId="4" xfId="0" applyFont="1" applyFill="1" applyBorder="1" applyAlignment="1">
      <alignment horizontal="center" vertical="center"/>
    </xf>
    <xf numFmtId="0" fontId="47" fillId="3" borderId="6" xfId="0" applyFont="1" applyFill="1" applyBorder="1" applyAlignment="1">
      <alignment horizontal="center" vertical="center"/>
    </xf>
    <xf numFmtId="0" fontId="47" fillId="3" borderId="7"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46" fillId="0" borderId="0" xfId="0" applyFont="1" applyAlignment="1">
      <alignment horizontal="center" vertical="center"/>
    </xf>
    <xf numFmtId="0" fontId="11" fillId="3" borderId="2" xfId="0" applyFont="1" applyFill="1" applyBorder="1" applyAlignment="1">
      <alignment horizontal="center" vertical="center" wrapText="1"/>
    </xf>
    <xf numFmtId="0" fontId="46" fillId="0" borderId="0" xfId="0" applyFont="1" applyAlignment="1">
      <alignment horizontal="center"/>
    </xf>
    <xf numFmtId="0" fontId="25" fillId="0" borderId="3" xfId="0" applyFont="1" applyBorder="1" applyAlignment="1">
      <alignment horizontal="center" vertical="center" wrapText="1"/>
    </xf>
    <xf numFmtId="0" fontId="25" fillId="0" borderId="3" xfId="0" applyFont="1" applyBorder="1" applyAlignment="1">
      <alignment horizontal="left" vertical="center" wrapText="1" indent="2"/>
    </xf>
    <xf numFmtId="0" fontId="42" fillId="3" borderId="2" xfId="0" applyFont="1" applyFill="1" applyBorder="1" applyAlignment="1">
      <alignment horizontal="center" vertical="center"/>
    </xf>
    <xf numFmtId="0" fontId="36" fillId="3" borderId="2" xfId="0" applyFont="1" applyFill="1" applyBorder="1" applyAlignment="1">
      <alignment horizontal="center"/>
    </xf>
    <xf numFmtId="0" fontId="36" fillId="3" borderId="4" xfId="0" applyFont="1" applyFill="1" applyBorder="1" applyAlignment="1">
      <alignment horizontal="center"/>
    </xf>
    <xf numFmtId="0" fontId="36" fillId="3" borderId="6" xfId="0" applyFont="1" applyFill="1" applyBorder="1" applyAlignment="1">
      <alignment horizontal="center"/>
    </xf>
    <xf numFmtId="0" fontId="36" fillId="3" borderId="7" xfId="0" applyFont="1" applyFill="1" applyBorder="1" applyAlignment="1">
      <alignment horizont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24" fillId="3" borderId="2" xfId="0" applyFont="1" applyFill="1" applyBorder="1" applyAlignment="1">
      <alignment horizontal="center" vertical="center"/>
    </xf>
    <xf numFmtId="0" fontId="24" fillId="3" borderId="5" xfId="0" applyFont="1" applyFill="1" applyBorder="1" applyAlignment="1">
      <alignment horizontal="center" vertical="center"/>
    </xf>
    <xf numFmtId="0" fontId="24" fillId="3" borderId="8" xfId="0" applyFont="1" applyFill="1" applyBorder="1" applyAlignment="1">
      <alignment horizontal="center" vertical="center"/>
    </xf>
    <xf numFmtId="0" fontId="46" fillId="0" borderId="1" xfId="0" applyFont="1" applyBorder="1" applyAlignment="1">
      <alignment horizontal="center"/>
    </xf>
    <xf numFmtId="0" fontId="24" fillId="3" borderId="4" xfId="0" applyFont="1" applyFill="1" applyBorder="1" applyAlignment="1">
      <alignment horizontal="center" vertical="center"/>
    </xf>
    <xf numFmtId="0" fontId="24" fillId="3" borderId="6" xfId="0" applyFont="1" applyFill="1" applyBorder="1" applyAlignment="1">
      <alignment horizontal="center" vertical="center"/>
    </xf>
    <xf numFmtId="0" fontId="24" fillId="3" borderId="7" xfId="0" applyFont="1" applyFill="1" applyBorder="1" applyAlignment="1">
      <alignment horizontal="center" vertical="center"/>
    </xf>
    <xf numFmtId="0" fontId="6" fillId="3" borderId="4" xfId="0" applyFont="1" applyFill="1" applyBorder="1" applyAlignment="1">
      <alignment horizontal="right" vertical="center"/>
    </xf>
    <xf numFmtId="0" fontId="6" fillId="3" borderId="7" xfId="0" applyFont="1" applyFill="1" applyBorder="1" applyAlignment="1">
      <alignment horizontal="right" vertical="center"/>
    </xf>
    <xf numFmtId="0" fontId="36" fillId="0" borderId="0" xfId="0" applyFont="1" applyAlignment="1">
      <alignment horizontal="left"/>
    </xf>
    <xf numFmtId="0" fontId="19" fillId="3" borderId="2" xfId="0" applyFont="1" applyFill="1" applyBorder="1" applyAlignment="1">
      <alignment horizontal="center" vertical="center"/>
    </xf>
    <xf numFmtId="0" fontId="15" fillId="0" borderId="0" xfId="0" applyFont="1" applyAlignment="1">
      <alignment horizontal="center"/>
    </xf>
    <xf numFmtId="0" fontId="3" fillId="3" borderId="2" xfId="0" applyFont="1" applyFill="1" applyBorder="1" applyAlignment="1">
      <alignment horizontal="center"/>
    </xf>
    <xf numFmtId="0" fontId="11" fillId="3" borderId="2" xfId="0" applyFont="1" applyFill="1" applyBorder="1" applyAlignment="1">
      <alignment horizontal="center" vertical="center"/>
    </xf>
    <xf numFmtId="0" fontId="4" fillId="0" borderId="3" xfId="0" applyFont="1" applyBorder="1" applyAlignment="1">
      <alignment horizontal="right" vertical="center"/>
    </xf>
    <xf numFmtId="0" fontId="11" fillId="3" borderId="2" xfId="0" applyFont="1" applyFill="1" applyBorder="1" applyAlignment="1">
      <alignment horizontal="center"/>
    </xf>
    <xf numFmtId="0" fontId="15" fillId="0" borderId="0" xfId="0" applyFont="1" applyAlignment="1">
      <alignment horizontal="center" vertical="center"/>
    </xf>
    <xf numFmtId="0" fontId="19" fillId="3" borderId="5"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36" fillId="3" borderId="4" xfId="0" applyFont="1" applyFill="1" applyBorder="1" applyAlignment="1">
      <alignment horizontal="center" vertical="center"/>
    </xf>
    <xf numFmtId="0" fontId="36" fillId="3" borderId="6" xfId="0" applyFont="1" applyFill="1" applyBorder="1" applyAlignment="1">
      <alignment horizontal="center" vertical="center"/>
    </xf>
    <xf numFmtId="0" fontId="36" fillId="3" borderId="7" xfId="0" applyFont="1" applyFill="1" applyBorder="1" applyAlignment="1">
      <alignment horizontal="center" vertical="center"/>
    </xf>
    <xf numFmtId="164" fontId="1" fillId="0" borderId="5" xfId="0" applyNumberFormat="1" applyFont="1" applyBorder="1" applyAlignment="1">
      <alignment horizontal="center" vertical="center"/>
    </xf>
    <xf numFmtId="164" fontId="1" fillId="0" borderId="9" xfId="0" applyNumberFormat="1" applyFont="1" applyBorder="1" applyAlignment="1">
      <alignment horizontal="center" vertical="center"/>
    </xf>
    <xf numFmtId="164" fontId="1" fillId="0" borderId="8" xfId="0" applyNumberFormat="1" applyFont="1" applyBorder="1" applyAlignment="1">
      <alignment horizontal="center" vertical="center"/>
    </xf>
    <xf numFmtId="0" fontId="33" fillId="0" borderId="2" xfId="2" applyNumberFormat="1" applyFont="1" applyBorder="1" applyAlignment="1">
      <alignment horizontal="right" vertical="center" wrapText="1"/>
    </xf>
    <xf numFmtId="0" fontId="7" fillId="0" borderId="2" xfId="2" applyNumberFormat="1" applyFont="1" applyBorder="1" applyAlignment="1">
      <alignment horizontal="right" vertical="center" wrapText="1"/>
    </xf>
    <xf numFmtId="0" fontId="34" fillId="0" borderId="2" xfId="2" applyNumberFormat="1" applyFont="1" applyBorder="1" applyAlignment="1">
      <alignment horizontal="right" vertical="center" wrapText="1"/>
    </xf>
    <xf numFmtId="0" fontId="16" fillId="0" borderId="0" xfId="0" applyFont="1" applyAlignment="1">
      <alignment vertical="center"/>
    </xf>
    <xf numFmtId="0" fontId="7" fillId="3" borderId="2" xfId="0" applyFont="1" applyFill="1" applyBorder="1" applyAlignment="1">
      <alignment horizontal="center" vertical="center"/>
    </xf>
    <xf numFmtId="2" fontId="57" fillId="0" borderId="2" xfId="0" applyNumberFormat="1" applyFont="1" applyBorder="1" applyAlignment="1">
      <alignment horizontal="right" vertical="center"/>
    </xf>
    <xf numFmtId="165" fontId="57" fillId="0" borderId="2" xfId="0" applyNumberFormat="1" applyFont="1" applyBorder="1" applyAlignment="1">
      <alignment horizontal="right" vertical="center"/>
    </xf>
    <xf numFmtId="165" fontId="57" fillId="4" borderId="2" xfId="0" applyNumberFormat="1" applyFont="1" applyFill="1" applyBorder="1" applyAlignment="1">
      <alignment horizontal="right" vertical="center"/>
    </xf>
    <xf numFmtId="2" fontId="57" fillId="4" borderId="2" xfId="0" applyNumberFormat="1" applyFont="1" applyFill="1" applyBorder="1" applyAlignment="1">
      <alignment horizontal="right" vertical="center"/>
    </xf>
    <xf numFmtId="0" fontId="25" fillId="0" borderId="3" xfId="0" applyFont="1" applyBorder="1" applyAlignment="1">
      <alignment horizontal="left" vertical="center"/>
    </xf>
    <xf numFmtId="0" fontId="1" fillId="0" borderId="2" xfId="0" applyFont="1" applyBorder="1" applyAlignment="1">
      <alignment vertical="center"/>
    </xf>
    <xf numFmtId="0" fontId="1" fillId="4" borderId="2" xfId="0" applyFont="1" applyFill="1" applyBorder="1" applyAlignment="1">
      <alignment vertical="center"/>
    </xf>
    <xf numFmtId="0" fontId="1" fillId="0" borderId="2" xfId="0" applyFont="1" applyBorder="1" applyAlignment="1">
      <alignment horizontal="left" vertical="center" indent="1"/>
    </xf>
    <xf numFmtId="0" fontId="1" fillId="4" borderId="2" xfId="0" applyFont="1" applyFill="1" applyBorder="1" applyAlignment="1">
      <alignment horizontal="left" vertical="center" indent="1"/>
    </xf>
    <xf numFmtId="0" fontId="7" fillId="0" borderId="2" xfId="0" applyFont="1" applyBorder="1" applyAlignment="1">
      <alignment horizontal="left" vertical="center" wrapText="1" indent="1"/>
    </xf>
    <xf numFmtId="3" fontId="7" fillId="0" borderId="2" xfId="0" applyNumberFormat="1" applyFont="1" applyBorder="1" applyAlignment="1">
      <alignment horizontal="center" vertical="center"/>
    </xf>
    <xf numFmtId="1" fontId="1" fillId="0" borderId="2" xfId="0" applyNumberFormat="1" applyFont="1" applyBorder="1" applyAlignment="1">
      <alignment horizontal="right"/>
    </xf>
    <xf numFmtId="0" fontId="3" fillId="0" borderId="2" xfId="0" applyFont="1" applyBorder="1" applyAlignment="1">
      <alignment horizontal="right"/>
    </xf>
    <xf numFmtId="1" fontId="3" fillId="0" borderId="2" xfId="0" applyNumberFormat="1" applyFont="1" applyBorder="1" applyAlignment="1">
      <alignment horizontal="center"/>
    </xf>
    <xf numFmtId="1" fontId="3" fillId="0" borderId="2" xfId="0" applyNumberFormat="1" applyFont="1" applyBorder="1" applyAlignment="1">
      <alignment horizontal="right"/>
    </xf>
    <xf numFmtId="164" fontId="11" fillId="3" borderId="5" xfId="0" applyNumberFormat="1" applyFont="1" applyFill="1" applyBorder="1" applyAlignment="1">
      <alignment horizontal="center" vertical="center" wrapText="1"/>
    </xf>
    <xf numFmtId="164" fontId="11" fillId="3" borderId="2" xfId="0" applyNumberFormat="1" applyFont="1" applyFill="1" applyBorder="1" applyAlignment="1">
      <alignment horizontal="center" vertical="center"/>
    </xf>
    <xf numFmtId="164" fontId="11" fillId="3" borderId="8" xfId="0" applyNumberFormat="1" applyFont="1" applyFill="1" applyBorder="1" applyAlignment="1">
      <alignment horizontal="center" vertical="center" wrapText="1"/>
    </xf>
    <xf numFmtId="165" fontId="7" fillId="0" borderId="2" xfId="0" applyNumberFormat="1" applyFont="1" applyBorder="1" applyAlignment="1">
      <alignment horizontal="right" vertical="center"/>
    </xf>
    <xf numFmtId="0" fontId="7" fillId="0" borderId="2" xfId="0" applyFont="1" applyBorder="1" applyAlignment="1">
      <alignment horizontal="center" vertical="center" wrapText="1"/>
    </xf>
    <xf numFmtId="0" fontId="36" fillId="3" borderId="2" xfId="0" applyFont="1" applyFill="1" applyBorder="1" applyAlignment="1">
      <alignment vertical="center"/>
    </xf>
    <xf numFmtId="0" fontId="42" fillId="3" borderId="5" xfId="0" applyFont="1" applyFill="1" applyBorder="1" applyAlignment="1">
      <alignment horizontal="center" vertical="center"/>
    </xf>
    <xf numFmtId="0" fontId="42" fillId="3" borderId="8" xfId="0" applyFont="1" applyFill="1" applyBorder="1" applyAlignment="1">
      <alignment horizontal="center" vertical="center"/>
    </xf>
    <xf numFmtId="0" fontId="4" fillId="3" borderId="4" xfId="0" applyFont="1" applyFill="1" applyBorder="1" applyAlignment="1">
      <alignment horizontal="left" vertical="center" indent="1"/>
    </xf>
    <xf numFmtId="0" fontId="4" fillId="3" borderId="7" xfId="0" applyFont="1" applyFill="1" applyBorder="1" applyAlignment="1">
      <alignment horizontal="left" vertical="center" indent="1"/>
    </xf>
    <xf numFmtId="0" fontId="25" fillId="0" borderId="3" xfId="0" applyFont="1" applyBorder="1" applyAlignment="1">
      <alignment horizontal="left" vertical="top" indent="1"/>
    </xf>
    <xf numFmtId="0" fontId="25" fillId="0" borderId="0" xfId="0" applyFont="1" applyAlignment="1">
      <alignment horizontal="left" vertical="top" wrapText="1" indent="1"/>
    </xf>
    <xf numFmtId="0" fontId="25" fillId="0" borderId="0" xfId="0" applyFont="1" applyAlignment="1">
      <alignment horizontal="left" indent="1"/>
    </xf>
    <xf numFmtId="0" fontId="4" fillId="0" borderId="3" xfId="0" applyFont="1" applyBorder="1" applyAlignment="1">
      <alignment horizontal="left" vertical="center" indent="1"/>
    </xf>
    <xf numFmtId="0" fontId="11" fillId="0" borderId="2" xfId="0" applyFont="1" applyBorder="1" applyAlignment="1">
      <alignment horizontal="left" vertical="center" indent="5"/>
    </xf>
    <xf numFmtId="164" fontId="4" fillId="0" borderId="0" xfId="0" applyNumberFormat="1" applyFont="1" applyAlignment="1">
      <alignment vertical="center"/>
    </xf>
    <xf numFmtId="164" fontId="4" fillId="0" borderId="0" xfId="0" quotePrefix="1" applyNumberFormat="1" applyFont="1" applyAlignment="1">
      <alignment horizontal="left" vertical="center" indent="1"/>
    </xf>
    <xf numFmtId="164" fontId="4" fillId="0" borderId="0" xfId="0" applyNumberFormat="1" applyFont="1" applyAlignment="1">
      <alignment horizontal="left" vertical="center" indent="1"/>
    </xf>
    <xf numFmtId="164" fontId="28" fillId="0" borderId="2" xfId="0" quotePrefix="1" applyNumberFormat="1" applyFont="1" applyBorder="1" applyAlignment="1">
      <alignment horizontal="center" vertical="center"/>
    </xf>
    <xf numFmtId="0" fontId="25" fillId="0" borderId="3" xfId="0" applyFont="1" applyBorder="1" applyAlignment="1"/>
    <xf numFmtId="0" fontId="32" fillId="4" borderId="2" xfId="0" applyFont="1" applyFill="1" applyBorder="1" applyAlignment="1">
      <alignment horizontal="center" vertical="center"/>
    </xf>
    <xf numFmtId="164" fontId="7" fillId="4" borderId="2" xfId="0" applyNumberFormat="1" applyFont="1" applyFill="1" applyBorder="1" applyAlignment="1">
      <alignment horizontal="center" vertical="center"/>
    </xf>
    <xf numFmtId="0" fontId="4" fillId="0" borderId="0" xfId="0" applyFont="1" applyAlignment="1">
      <alignment horizontal="left" vertical="center" wrapText="1" indent="1"/>
    </xf>
  </cellXfs>
  <cellStyles count="3">
    <cellStyle name="Comma" xfId="2" builtinId="3"/>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
  <sheetViews>
    <sheetView view="pageBreakPreview" topLeftCell="A16" zoomScaleNormal="145" zoomScaleSheetLayoutView="100" workbookViewId="0">
      <selection activeCell="D7" sqref="D7"/>
    </sheetView>
  </sheetViews>
  <sheetFormatPr defaultRowHeight="15"/>
  <cols>
    <col min="1" max="1" width="21.7109375" bestFit="1" customWidth="1"/>
    <col min="2" max="2" width="7.140625" bestFit="1" customWidth="1"/>
    <col min="3" max="6" width="16.7109375" customWidth="1"/>
  </cols>
  <sheetData>
    <row r="1" spans="1:12" s="11" customFormat="1" ht="30.75">
      <c r="A1" s="161" t="s">
        <v>288</v>
      </c>
      <c r="B1" s="161"/>
      <c r="C1" s="161"/>
      <c r="D1" s="161"/>
      <c r="E1" s="161"/>
      <c r="F1" s="161"/>
    </row>
    <row r="2" spans="1:12" ht="39">
      <c r="A2" s="17" t="s">
        <v>73</v>
      </c>
      <c r="B2" s="17" t="s">
        <v>2</v>
      </c>
      <c r="C2" s="17" t="s">
        <v>70</v>
      </c>
      <c r="D2" s="17" t="s">
        <v>71</v>
      </c>
      <c r="E2" s="17" t="s">
        <v>49</v>
      </c>
      <c r="F2" s="17" t="s">
        <v>59</v>
      </c>
    </row>
    <row r="3" spans="1:12" ht="24.95" customHeight="1">
      <c r="A3" s="63" t="s">
        <v>275</v>
      </c>
      <c r="B3" s="63">
        <v>2735</v>
      </c>
      <c r="C3" s="66">
        <v>15679.836999999974</v>
      </c>
      <c r="D3" s="66">
        <v>7549.3855840999859</v>
      </c>
      <c r="E3" s="66">
        <v>8067.5846674000022</v>
      </c>
      <c r="F3" s="63">
        <v>288357</v>
      </c>
      <c r="J3" s="5"/>
    </row>
    <row r="4" spans="1:12" ht="24.95" customHeight="1">
      <c r="A4" s="63" t="s">
        <v>210</v>
      </c>
      <c r="B4" s="67">
        <v>139</v>
      </c>
      <c r="C4" s="66">
        <v>2266.1639999999998</v>
      </c>
      <c r="D4" s="66">
        <v>1874.748</v>
      </c>
      <c r="E4" s="66">
        <v>391.416</v>
      </c>
      <c r="F4" s="63">
        <v>11741</v>
      </c>
    </row>
    <row r="5" spans="1:12" ht="24.95" customHeight="1">
      <c r="A5" s="63" t="s">
        <v>102</v>
      </c>
      <c r="B5" s="67">
        <v>109</v>
      </c>
      <c r="C5" s="66">
        <v>1320.346</v>
      </c>
      <c r="D5" s="66">
        <v>866.60200000000009</v>
      </c>
      <c r="E5" s="66">
        <v>453.74399999999997</v>
      </c>
      <c r="F5" s="63">
        <v>12877</v>
      </c>
    </row>
    <row r="6" spans="1:12" ht="24.95" customHeight="1">
      <c r="A6" s="63" t="s">
        <v>135</v>
      </c>
      <c r="B6" s="67">
        <v>147</v>
      </c>
      <c r="C6" s="66">
        <v>1329.8409999999999</v>
      </c>
      <c r="D6" s="66">
        <v>1021.963</v>
      </c>
      <c r="E6" s="66">
        <v>307.87800000000004</v>
      </c>
      <c r="F6" s="63">
        <v>11812</v>
      </c>
    </row>
    <row r="7" spans="1:12" ht="24.95" customHeight="1">
      <c r="A7" s="63" t="s">
        <v>134</v>
      </c>
      <c r="B7" s="67">
        <v>107</v>
      </c>
      <c r="C7" s="66">
        <v>1800.3130000000001</v>
      </c>
      <c r="D7" s="66">
        <v>1375.876</v>
      </c>
      <c r="E7" s="66">
        <v>434.447</v>
      </c>
      <c r="F7" s="63">
        <v>8490</v>
      </c>
    </row>
    <row r="8" spans="1:12" ht="24.95" customHeight="1">
      <c r="A8" s="63" t="s">
        <v>133</v>
      </c>
      <c r="B8" s="67">
        <v>120</v>
      </c>
      <c r="C8" s="66">
        <v>952.78500000000008</v>
      </c>
      <c r="D8" s="66">
        <v>710.58400000000006</v>
      </c>
      <c r="E8" s="66">
        <v>242.20100000000002</v>
      </c>
      <c r="F8" s="63">
        <v>10398</v>
      </c>
    </row>
    <row r="9" spans="1:12" ht="24.95" customHeight="1">
      <c r="A9" s="63" t="s">
        <v>132</v>
      </c>
      <c r="B9" s="67">
        <v>177</v>
      </c>
      <c r="C9" s="66">
        <v>812.36800000000005</v>
      </c>
      <c r="D9" s="66">
        <v>597.30200000000002</v>
      </c>
      <c r="E9" s="66">
        <v>219.56599999999997</v>
      </c>
      <c r="F9" s="63">
        <v>9232</v>
      </c>
    </row>
    <row r="10" spans="1:12" ht="24.95" customHeight="1">
      <c r="A10" s="63" t="s">
        <v>131</v>
      </c>
      <c r="B10" s="67">
        <v>227</v>
      </c>
      <c r="C10" s="66">
        <v>2012.5610000000001</v>
      </c>
      <c r="D10" s="66">
        <v>1550.876</v>
      </c>
      <c r="E10" s="66">
        <v>461.89499999999998</v>
      </c>
      <c r="F10" s="63">
        <v>12844</v>
      </c>
    </row>
    <row r="11" spans="1:12" ht="24.95" customHeight="1">
      <c r="A11" s="63" t="s">
        <v>130</v>
      </c>
      <c r="B11" s="67">
        <v>301</v>
      </c>
      <c r="C11" s="66">
        <v>2696.136</v>
      </c>
      <c r="D11" s="66">
        <v>2252.692</v>
      </c>
      <c r="E11" s="66">
        <v>491.59399999999994</v>
      </c>
      <c r="F11" s="63">
        <v>20359</v>
      </c>
      <c r="H11" s="65"/>
      <c r="I11" s="64"/>
      <c r="J11" s="64"/>
      <c r="K11" s="64"/>
      <c r="L11" s="65"/>
    </row>
    <row r="12" spans="1:12" ht="24.95" customHeight="1">
      <c r="A12" s="63" t="s">
        <v>129</v>
      </c>
      <c r="B12" s="67">
        <v>258</v>
      </c>
      <c r="C12" s="66">
        <v>3924.5349999999999</v>
      </c>
      <c r="D12" s="66">
        <v>3435.2809999999999</v>
      </c>
      <c r="E12" s="66">
        <v>489.23400000000004</v>
      </c>
      <c r="F12" s="63">
        <v>14510</v>
      </c>
    </row>
    <row r="13" spans="1:12" ht="24.95" customHeight="1">
      <c r="A13" s="63" t="s">
        <v>128</v>
      </c>
      <c r="B13" s="67">
        <v>242</v>
      </c>
      <c r="C13" s="66">
        <v>9041.5580000000009</v>
      </c>
      <c r="D13" s="66">
        <v>7791.317</v>
      </c>
      <c r="E13" s="66">
        <v>1250.24</v>
      </c>
      <c r="F13" s="63">
        <v>13687</v>
      </c>
    </row>
    <row r="14" spans="1:12" ht="24.95" customHeight="1">
      <c r="A14" s="68" t="s">
        <v>3</v>
      </c>
      <c r="B14" s="67">
        <v>278</v>
      </c>
      <c r="C14" s="66">
        <v>8430.7389999999996</v>
      </c>
      <c r="D14" s="66">
        <v>7925.6859999999997</v>
      </c>
      <c r="E14" s="66">
        <v>505.04200000000003</v>
      </c>
      <c r="F14" s="63">
        <v>16830</v>
      </c>
      <c r="J14" s="5"/>
    </row>
    <row r="15" spans="1:12" ht="24.95" customHeight="1">
      <c r="A15" s="68" t="s">
        <v>4</v>
      </c>
      <c r="B15" s="67">
        <v>446</v>
      </c>
      <c r="C15" s="66">
        <v>11960.113000000001</v>
      </c>
      <c r="D15" s="66">
        <v>10798.327000000001</v>
      </c>
      <c r="E15" s="66">
        <v>1161.7860000000001</v>
      </c>
      <c r="F15" s="63">
        <v>28535</v>
      </c>
    </row>
    <row r="16" spans="1:12" ht="24.95" customHeight="1">
      <c r="A16" s="68" t="s">
        <v>5</v>
      </c>
      <c r="B16" s="67">
        <v>371</v>
      </c>
      <c r="C16" s="66">
        <v>29688.045000000002</v>
      </c>
      <c r="D16" s="66">
        <v>28428.156999999999</v>
      </c>
      <c r="E16" s="66">
        <v>1259.8879999999999</v>
      </c>
      <c r="F16" s="63">
        <v>21500</v>
      </c>
    </row>
    <row r="17" spans="1:6" ht="24.95" customHeight="1">
      <c r="A17" s="68" t="s">
        <v>6</v>
      </c>
      <c r="B17" s="67">
        <v>466</v>
      </c>
      <c r="C17" s="66">
        <v>13875.126999999999</v>
      </c>
      <c r="D17" s="66">
        <v>12860.284</v>
      </c>
      <c r="E17" s="66">
        <v>1014.8430000000001</v>
      </c>
      <c r="F17" s="63">
        <v>22785</v>
      </c>
    </row>
    <row r="18" spans="1:6" ht="24.95" customHeight="1">
      <c r="A18" s="68" t="s">
        <v>7</v>
      </c>
      <c r="B18" s="67">
        <v>408</v>
      </c>
      <c r="C18" s="66">
        <v>12037.778</v>
      </c>
      <c r="D18" s="66">
        <v>10396.039000000001</v>
      </c>
      <c r="E18" s="66">
        <v>1641.739</v>
      </c>
      <c r="F18" s="63">
        <v>18737</v>
      </c>
    </row>
    <row r="19" spans="1:6" ht="24.95" customHeight="1">
      <c r="A19" s="68" t="s">
        <v>8</v>
      </c>
      <c r="B19" s="67">
        <v>508</v>
      </c>
      <c r="C19" s="66">
        <v>16295.201000000001</v>
      </c>
      <c r="D19" s="66">
        <v>14490.726000000001</v>
      </c>
      <c r="E19" s="66">
        <v>1804.4749999999999</v>
      </c>
      <c r="F19" s="63">
        <v>26478</v>
      </c>
    </row>
    <row r="20" spans="1:6" ht="24.95" customHeight="1">
      <c r="A20" s="68" t="s">
        <v>9</v>
      </c>
      <c r="B20" s="67">
        <v>498</v>
      </c>
      <c r="C20" s="66">
        <v>34985.123</v>
      </c>
      <c r="D20" s="66">
        <v>32854.460999999996</v>
      </c>
      <c r="E20" s="66">
        <v>2130.663</v>
      </c>
      <c r="F20" s="63">
        <v>27544</v>
      </c>
    </row>
    <row r="21" spans="1:6" ht="24.95" customHeight="1">
      <c r="A21" s="68" t="s">
        <v>138</v>
      </c>
      <c r="B21" s="67">
        <v>439</v>
      </c>
      <c r="C21" s="66">
        <v>28335.260999999999</v>
      </c>
      <c r="D21" s="66">
        <v>26416.953000000001</v>
      </c>
      <c r="E21" s="66">
        <v>1918.3080000000002</v>
      </c>
      <c r="F21" s="63">
        <v>23043</v>
      </c>
    </row>
    <row r="22" spans="1:6" s="7" customFormat="1" ht="24.95" customHeight="1">
      <c r="A22" s="68" t="s">
        <v>139</v>
      </c>
      <c r="B22" s="67">
        <v>277</v>
      </c>
      <c r="C22" s="66">
        <v>15262.528</v>
      </c>
      <c r="D22" s="66">
        <v>14039.203</v>
      </c>
      <c r="E22" s="66">
        <v>1223.326</v>
      </c>
      <c r="F22" s="63">
        <v>17388</v>
      </c>
    </row>
    <row r="23" spans="1:6" s="7" customFormat="1" ht="24.95" customHeight="1">
      <c r="A23" s="68" t="s">
        <v>42</v>
      </c>
      <c r="B23" s="67">
        <v>203</v>
      </c>
      <c r="C23" s="66">
        <v>15664.053</v>
      </c>
      <c r="D23" s="66">
        <v>14294.094000000001</v>
      </c>
      <c r="E23" s="66">
        <v>1369.9590000000001</v>
      </c>
      <c r="F23" s="63">
        <v>11833</v>
      </c>
    </row>
    <row r="24" spans="1:6" ht="24.95" customHeight="1">
      <c r="A24" s="69" t="s">
        <v>57</v>
      </c>
      <c r="B24" s="67">
        <v>308</v>
      </c>
      <c r="C24" s="66">
        <v>33959.154999999999</v>
      </c>
      <c r="D24" s="66">
        <v>27785.636999999999</v>
      </c>
      <c r="E24" s="66">
        <v>6173.518</v>
      </c>
      <c r="F24" s="63">
        <v>28023</v>
      </c>
    </row>
    <row r="25" spans="1:6" ht="24.95" customHeight="1">
      <c r="A25" s="69" t="s">
        <v>155</v>
      </c>
      <c r="B25" s="67">
        <v>322</v>
      </c>
      <c r="C25" s="66">
        <v>21422.902999999998</v>
      </c>
      <c r="D25" s="66">
        <v>17964.379999999997</v>
      </c>
      <c r="E25" s="66">
        <v>3458.5230000000001</v>
      </c>
      <c r="F25" s="63">
        <v>23324</v>
      </c>
    </row>
    <row r="26" spans="1:6" ht="24.95" customHeight="1">
      <c r="A26" s="68" t="s">
        <v>215</v>
      </c>
      <c r="B26" s="67">
        <v>258</v>
      </c>
      <c r="C26" s="66">
        <v>15518</v>
      </c>
      <c r="D26" s="66">
        <v>12351.8464159</v>
      </c>
      <c r="E26" s="66">
        <v>3166.1803325999999</v>
      </c>
      <c r="F26" s="63">
        <v>18183</v>
      </c>
    </row>
    <row r="27" spans="1:6" s="94" customFormat="1" ht="24.95" customHeight="1">
      <c r="A27" s="143" t="s">
        <v>216</v>
      </c>
      <c r="B27" s="43">
        <f>SUM(B3:B26)</f>
        <v>9344</v>
      </c>
      <c r="C27" s="92">
        <v>299270.46999999991</v>
      </c>
      <c r="D27" s="92">
        <v>259632.42000000004</v>
      </c>
      <c r="E27" s="92">
        <v>39638.05000000001</v>
      </c>
      <c r="F27" s="93">
        <v>698510</v>
      </c>
    </row>
    <row r="28" spans="1:6" s="100" customFormat="1" ht="17.25">
      <c r="A28" s="162" t="s">
        <v>72</v>
      </c>
      <c r="B28" s="162"/>
      <c r="C28" s="99"/>
      <c r="D28" s="99"/>
      <c r="F28" s="144" t="s">
        <v>62</v>
      </c>
    </row>
    <row r="29" spans="1:6" s="7" customFormat="1" ht="12">
      <c r="B29" s="10"/>
      <c r="C29" s="10"/>
      <c r="D29" s="10"/>
      <c r="E29" s="10"/>
      <c r="F29" s="10"/>
    </row>
  </sheetData>
  <mergeCells count="2">
    <mergeCell ref="A1:F1"/>
    <mergeCell ref="A28:B28"/>
  </mergeCells>
  <phoneticPr fontId="13" type="noConversion"/>
  <printOptions horizontalCentered="1"/>
  <pageMargins left="0.77" right="0.7" top="0.77" bottom="0.77" header="0.3" footer="0.3"/>
  <pageSetup paperSize="140"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0"/>
  <sheetViews>
    <sheetView view="pageBreakPreview" topLeftCell="A10" zoomScaleNormal="160" zoomScaleSheetLayoutView="100" workbookViewId="0">
      <selection activeCell="D7" sqref="D7"/>
    </sheetView>
  </sheetViews>
  <sheetFormatPr defaultRowHeight="15"/>
  <cols>
    <col min="1" max="1" width="28.85546875" customWidth="1"/>
    <col min="2" max="2" width="22.28515625" customWidth="1"/>
    <col min="3" max="3" width="23" customWidth="1"/>
    <col min="4" max="4" width="22.5703125" customWidth="1"/>
  </cols>
  <sheetData>
    <row r="1" spans="1:4" ht="27.75" customHeight="1">
      <c r="A1" s="161" t="s">
        <v>289</v>
      </c>
      <c r="B1" s="161"/>
      <c r="C1" s="161"/>
      <c r="D1" s="161"/>
    </row>
    <row r="2" spans="1:4" s="100" customFormat="1" ht="15.75" customHeight="1">
      <c r="A2" s="163" t="s">
        <v>54</v>
      </c>
      <c r="B2" s="163"/>
      <c r="C2" s="163"/>
      <c r="D2" s="163"/>
    </row>
    <row r="3" spans="1:4" ht="19.5">
      <c r="A3" s="18" t="s">
        <v>13</v>
      </c>
      <c r="B3" s="18" t="s">
        <v>2</v>
      </c>
      <c r="C3" s="18" t="s">
        <v>12</v>
      </c>
      <c r="D3" s="18" t="s">
        <v>11</v>
      </c>
    </row>
    <row r="4" spans="1:4" ht="19.5">
      <c r="A4" s="58" t="s">
        <v>214</v>
      </c>
      <c r="B4" s="58">
        <v>220</v>
      </c>
      <c r="C4" s="58">
        <v>565.29000000000087</v>
      </c>
      <c r="D4" s="58">
        <v>43063</v>
      </c>
    </row>
    <row r="5" spans="1:4" ht="19.5">
      <c r="A5" s="61" t="s">
        <v>202</v>
      </c>
      <c r="B5" s="59">
        <v>38</v>
      </c>
      <c r="C5" s="147">
        <v>137.876</v>
      </c>
      <c r="D5" s="147">
        <v>4734</v>
      </c>
    </row>
    <row r="6" spans="1:4" ht="19.5">
      <c r="A6" s="61" t="s">
        <v>203</v>
      </c>
      <c r="B6" s="59">
        <v>19</v>
      </c>
      <c r="C6" s="147">
        <v>47.759</v>
      </c>
      <c r="D6" s="147">
        <v>2386</v>
      </c>
    </row>
    <row r="7" spans="1:4" ht="19.5">
      <c r="A7" s="61" t="s">
        <v>204</v>
      </c>
      <c r="B7" s="59">
        <v>47</v>
      </c>
      <c r="C7" s="147">
        <v>221.98600000000002</v>
      </c>
      <c r="D7" s="147">
        <v>8032</v>
      </c>
    </row>
    <row r="8" spans="1:4" ht="19.5">
      <c r="A8" s="61" t="s">
        <v>205</v>
      </c>
      <c r="B8" s="59">
        <v>77</v>
      </c>
      <c r="C8" s="147">
        <v>239.554</v>
      </c>
      <c r="D8" s="147">
        <v>9347</v>
      </c>
    </row>
    <row r="9" spans="1:4" ht="19.5">
      <c r="A9" s="61" t="s">
        <v>206</v>
      </c>
      <c r="B9" s="59">
        <v>77</v>
      </c>
      <c r="C9" s="147">
        <v>200.02799999999999</v>
      </c>
      <c r="D9" s="147">
        <v>4336</v>
      </c>
    </row>
    <row r="10" spans="1:4" ht="19.5">
      <c r="A10" s="61" t="s">
        <v>207</v>
      </c>
      <c r="B10" s="59">
        <v>50</v>
      </c>
      <c r="C10" s="147">
        <v>166.642</v>
      </c>
      <c r="D10" s="147">
        <v>2146</v>
      </c>
    </row>
    <row r="11" spans="1:4" ht="19.5">
      <c r="A11" s="61" t="s">
        <v>208</v>
      </c>
      <c r="B11" s="59">
        <v>71</v>
      </c>
      <c r="C11" s="147">
        <v>141.761</v>
      </c>
      <c r="D11" s="147">
        <v>4703</v>
      </c>
    </row>
    <row r="12" spans="1:4" ht="19.5">
      <c r="A12" s="61" t="s">
        <v>209</v>
      </c>
      <c r="B12" s="59">
        <v>96</v>
      </c>
      <c r="C12" s="147">
        <v>300.25599999999997</v>
      </c>
      <c r="D12" s="147">
        <v>6880</v>
      </c>
    </row>
    <row r="13" spans="1:4" ht="19.5">
      <c r="A13" s="61" t="s">
        <v>210</v>
      </c>
      <c r="B13" s="59">
        <v>77</v>
      </c>
      <c r="C13" s="147">
        <v>120.965</v>
      </c>
      <c r="D13" s="147">
        <v>3771</v>
      </c>
    </row>
    <row r="14" spans="1:4" ht="19.5">
      <c r="A14" s="61" t="s">
        <v>102</v>
      </c>
      <c r="B14" s="59">
        <v>74</v>
      </c>
      <c r="C14" s="147">
        <v>179.37700000000001</v>
      </c>
      <c r="D14" s="147">
        <v>3572</v>
      </c>
    </row>
    <row r="15" spans="1:4" ht="19.5">
      <c r="A15" s="59" t="s">
        <v>103</v>
      </c>
      <c r="B15" s="59">
        <v>78</v>
      </c>
      <c r="C15" s="147">
        <v>276.48</v>
      </c>
      <c r="D15" s="147">
        <v>2154</v>
      </c>
    </row>
    <row r="16" spans="1:4" ht="19.5">
      <c r="A16" s="59" t="s">
        <v>104</v>
      </c>
      <c r="B16" s="59">
        <v>63</v>
      </c>
      <c r="C16" s="147">
        <v>163.577</v>
      </c>
      <c r="D16" s="147">
        <v>5559</v>
      </c>
    </row>
    <row r="17" spans="1:6" ht="19.5">
      <c r="A17" s="59" t="s">
        <v>105</v>
      </c>
      <c r="B17" s="59">
        <v>116</v>
      </c>
      <c r="C17" s="147">
        <v>260.63099999999997</v>
      </c>
      <c r="D17" s="147">
        <v>7358</v>
      </c>
    </row>
    <row r="18" spans="1:6" ht="19.5">
      <c r="A18" s="59" t="s">
        <v>106</v>
      </c>
      <c r="B18" s="59">
        <v>188</v>
      </c>
      <c r="C18" s="147">
        <v>318.59800000000001</v>
      </c>
      <c r="D18" s="147">
        <v>7389</v>
      </c>
    </row>
    <row r="19" spans="1:6" ht="19.5">
      <c r="A19" s="59" t="s">
        <v>35</v>
      </c>
      <c r="B19" s="59">
        <v>213</v>
      </c>
      <c r="C19" s="147">
        <v>981.26</v>
      </c>
      <c r="D19" s="147">
        <v>10709</v>
      </c>
    </row>
    <row r="20" spans="1:6" ht="19.5">
      <c r="A20" s="59" t="s">
        <v>36</v>
      </c>
      <c r="B20" s="59">
        <v>231</v>
      </c>
      <c r="C20" s="147">
        <v>625.50900000000001</v>
      </c>
      <c r="D20" s="147">
        <v>11108</v>
      </c>
    </row>
    <row r="21" spans="1:6" ht="19.5">
      <c r="A21" s="59" t="s">
        <v>37</v>
      </c>
      <c r="B21" s="59">
        <v>171</v>
      </c>
      <c r="C21" s="147">
        <v>910</v>
      </c>
      <c r="D21" s="147">
        <v>7848</v>
      </c>
    </row>
    <row r="22" spans="1:6" ht="19.5">
      <c r="A22" s="59" t="s">
        <v>38</v>
      </c>
      <c r="B22" s="59">
        <v>210</v>
      </c>
      <c r="C22" s="147">
        <v>1005.321</v>
      </c>
      <c r="D22" s="147">
        <v>10902</v>
      </c>
    </row>
    <row r="23" spans="1:6" ht="19.5">
      <c r="A23" s="59" t="s">
        <v>3</v>
      </c>
      <c r="B23" s="59">
        <v>226</v>
      </c>
      <c r="C23" s="147">
        <v>713.83100000000002</v>
      </c>
      <c r="D23" s="147">
        <v>9035</v>
      </c>
    </row>
    <row r="24" spans="1:6" ht="19.5">
      <c r="A24" s="59" t="s">
        <v>39</v>
      </c>
      <c r="B24" s="59">
        <v>317</v>
      </c>
      <c r="C24" s="147">
        <v>1981.873</v>
      </c>
      <c r="D24" s="147">
        <v>16569</v>
      </c>
    </row>
    <row r="25" spans="1:6" ht="20.25" customHeight="1">
      <c r="A25" s="59" t="s">
        <v>40</v>
      </c>
      <c r="B25" s="59">
        <v>307</v>
      </c>
      <c r="C25" s="147">
        <v>2013.242</v>
      </c>
      <c r="D25" s="147">
        <v>11790</v>
      </c>
      <c r="F25" s="2"/>
    </row>
    <row r="26" spans="1:6" ht="19.5">
      <c r="A26" s="59" t="s">
        <v>119</v>
      </c>
      <c r="B26" s="59">
        <v>370</v>
      </c>
      <c r="C26" s="147">
        <v>6745.503999999999</v>
      </c>
      <c r="D26" s="147">
        <v>13167</v>
      </c>
    </row>
    <row r="27" spans="1:6" ht="19.5">
      <c r="A27" s="59" t="s">
        <v>120</v>
      </c>
      <c r="B27" s="59">
        <v>348</v>
      </c>
      <c r="C27" s="147">
        <v>1525.433</v>
      </c>
      <c r="D27" s="147">
        <v>11663</v>
      </c>
    </row>
    <row r="28" spans="1:6" ht="19.5">
      <c r="A28" s="59" t="s">
        <v>121</v>
      </c>
      <c r="B28" s="59">
        <v>400</v>
      </c>
      <c r="C28" s="147">
        <v>1520.646</v>
      </c>
      <c r="D28" s="147">
        <v>11842</v>
      </c>
    </row>
    <row r="29" spans="1:6" ht="19.5">
      <c r="A29" s="59" t="s">
        <v>122</v>
      </c>
      <c r="B29" s="59">
        <v>400</v>
      </c>
      <c r="C29" s="147">
        <v>5576.0480000000007</v>
      </c>
      <c r="D29" s="147">
        <v>13940</v>
      </c>
    </row>
    <row r="30" spans="1:6" ht="19.5">
      <c r="A30" s="59" t="s">
        <v>123</v>
      </c>
      <c r="B30" s="59">
        <v>345</v>
      </c>
      <c r="C30" s="60">
        <v>2548.444</v>
      </c>
      <c r="D30" s="60">
        <v>14594</v>
      </c>
      <c r="E30" s="7"/>
      <c r="F30" s="7"/>
    </row>
    <row r="31" spans="1:6" ht="19.5">
      <c r="A31" s="59" t="s">
        <v>124</v>
      </c>
      <c r="B31" s="59">
        <v>223</v>
      </c>
      <c r="C31" s="60">
        <v>3780.5830000000001</v>
      </c>
      <c r="D31" s="60">
        <v>10839</v>
      </c>
      <c r="E31" s="7"/>
      <c r="F31" s="7"/>
    </row>
    <row r="32" spans="1:6" s="7" customFormat="1" ht="19.5">
      <c r="A32" s="59" t="s">
        <v>125</v>
      </c>
      <c r="B32" s="59">
        <v>185</v>
      </c>
      <c r="C32" s="147">
        <v>3217.2820000000002</v>
      </c>
      <c r="D32" s="147">
        <v>5943</v>
      </c>
      <c r="E32"/>
      <c r="F32"/>
    </row>
    <row r="33" spans="1:6" s="7" customFormat="1" ht="19.5">
      <c r="A33" s="59" t="s">
        <v>126</v>
      </c>
      <c r="B33" s="59">
        <v>295</v>
      </c>
      <c r="C33" s="147">
        <v>5415.8940000000002</v>
      </c>
      <c r="D33" s="147">
        <v>16905</v>
      </c>
      <c r="E33"/>
      <c r="F33"/>
    </row>
    <row r="34" spans="1:6" ht="19.5">
      <c r="A34" s="49" t="s">
        <v>127</v>
      </c>
      <c r="B34" s="49">
        <v>326</v>
      </c>
      <c r="C34" s="148">
        <v>3069.9360000000001</v>
      </c>
      <c r="D34" s="148">
        <v>16965</v>
      </c>
    </row>
    <row r="35" spans="1:6" ht="19.5">
      <c r="A35" s="49" t="s">
        <v>172</v>
      </c>
      <c r="B35" s="49">
        <v>253</v>
      </c>
      <c r="C35" s="148">
        <v>2913</v>
      </c>
      <c r="D35" s="148">
        <v>13017</v>
      </c>
    </row>
    <row r="36" spans="1:6" ht="19.5">
      <c r="A36" s="48" t="s">
        <v>211</v>
      </c>
      <c r="B36" s="48">
        <f>SUM(B4:B35)</f>
        <v>6111</v>
      </c>
      <c r="C36" s="48">
        <f>SUM(C4:C35)</f>
        <v>47884.586000000003</v>
      </c>
      <c r="D36" s="48">
        <f>SUM(D4:D35)</f>
        <v>322266</v>
      </c>
    </row>
    <row r="37" spans="1:6" s="100" customFormat="1" ht="17.25">
      <c r="A37" s="164" t="s">
        <v>56</v>
      </c>
      <c r="B37" s="164"/>
      <c r="C37" s="165" t="s">
        <v>290</v>
      </c>
      <c r="D37" s="165"/>
    </row>
    <row r="38" spans="1:6">
      <c r="B38" s="20"/>
      <c r="C38" s="46"/>
      <c r="D38" s="20"/>
      <c r="E38" s="7"/>
      <c r="F38" s="7"/>
    </row>
    <row r="39" spans="1:6" s="7" customFormat="1">
      <c r="A39"/>
      <c r="B39"/>
      <c r="C39"/>
      <c r="D39"/>
      <c r="E39"/>
      <c r="F39"/>
    </row>
    <row r="40" spans="1:6" s="7" customFormat="1">
      <c r="A40"/>
      <c r="B40"/>
      <c r="C40"/>
      <c r="D40"/>
      <c r="E40"/>
      <c r="F40"/>
    </row>
  </sheetData>
  <mergeCells count="4">
    <mergeCell ref="A1:D1"/>
    <mergeCell ref="A2:D2"/>
    <mergeCell ref="A37:B37"/>
    <mergeCell ref="C37:D37"/>
  </mergeCells>
  <phoneticPr fontId="13" type="noConversion"/>
  <printOptions horizontalCentered="1"/>
  <pageMargins left="0.77" right="0.7" top="0.77" bottom="0.77" header="0.3" footer="0.3"/>
  <pageSetup paperSize="140"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topLeftCell="A25" zoomScale="115" zoomScaleNormal="100" zoomScaleSheetLayoutView="115" workbookViewId="0">
      <selection activeCell="A39" sqref="A39:D39"/>
    </sheetView>
  </sheetViews>
  <sheetFormatPr defaultRowHeight="15"/>
  <cols>
    <col min="1" max="1" width="18.42578125" style="34" customWidth="1"/>
    <col min="2" max="2" width="11.140625" bestFit="1" customWidth="1"/>
    <col min="3" max="3" width="14.85546875" bestFit="1" customWidth="1"/>
    <col min="4" max="4" width="8.28515625" bestFit="1" customWidth="1"/>
    <col min="5" max="5" width="8.42578125" bestFit="1" customWidth="1"/>
    <col min="6" max="6" width="11.140625" bestFit="1" customWidth="1"/>
    <col min="7" max="7" width="14.85546875" bestFit="1" customWidth="1"/>
    <col min="8" max="8" width="8.5703125" bestFit="1" customWidth="1"/>
    <col min="9" max="9" width="12.7109375" bestFit="1" customWidth="1"/>
    <col min="10" max="10" width="11.7109375" customWidth="1"/>
  </cols>
  <sheetData>
    <row r="1" spans="1:10" s="31" customFormat="1" ht="30.75">
      <c r="A1" s="166" t="s">
        <v>277</v>
      </c>
      <c r="B1" s="166"/>
      <c r="C1" s="166"/>
      <c r="D1" s="166"/>
      <c r="E1" s="166"/>
      <c r="F1" s="166"/>
      <c r="G1" s="166"/>
      <c r="H1" s="166"/>
      <c r="I1" s="166"/>
      <c r="J1" s="166"/>
    </row>
    <row r="2" spans="1:10" s="94" customFormat="1" ht="19.5">
      <c r="A2" s="169" t="s">
        <v>13</v>
      </c>
      <c r="B2" s="169" t="s">
        <v>114</v>
      </c>
      <c r="C2" s="169"/>
      <c r="D2" s="169"/>
      <c r="E2" s="169"/>
      <c r="F2" s="103" t="s">
        <v>115</v>
      </c>
      <c r="G2" s="103"/>
      <c r="H2" s="103"/>
      <c r="I2" s="103"/>
      <c r="J2" s="170" t="s">
        <v>213</v>
      </c>
    </row>
    <row r="3" spans="1:10" s="94" customFormat="1" ht="19.5">
      <c r="A3" s="169"/>
      <c r="B3" s="101" t="s">
        <v>116</v>
      </c>
      <c r="C3" s="101" t="s">
        <v>117</v>
      </c>
      <c r="D3" s="101" t="s">
        <v>118</v>
      </c>
      <c r="E3" s="101" t="s">
        <v>1</v>
      </c>
      <c r="F3" s="101" t="s">
        <v>116</v>
      </c>
      <c r="G3" s="101" t="s">
        <v>117</v>
      </c>
      <c r="H3" s="101" t="s">
        <v>118</v>
      </c>
      <c r="I3" s="101" t="s">
        <v>1</v>
      </c>
      <c r="J3" s="170"/>
    </row>
    <row r="4" spans="1:10" ht="20.100000000000001" customHeight="1">
      <c r="A4" s="104" t="s">
        <v>212</v>
      </c>
      <c r="B4" s="56">
        <v>44601</v>
      </c>
      <c r="C4" s="56">
        <v>3677</v>
      </c>
      <c r="D4" s="56">
        <v>3196</v>
      </c>
      <c r="E4" s="56">
        <f>B4+C4+D4</f>
        <v>51474</v>
      </c>
      <c r="F4" s="57" t="s">
        <v>99</v>
      </c>
      <c r="G4" s="57" t="s">
        <v>99</v>
      </c>
      <c r="H4" s="57" t="s">
        <v>99</v>
      </c>
      <c r="I4" s="56">
        <v>198.19000000000233</v>
      </c>
      <c r="J4" s="171" t="s">
        <v>291</v>
      </c>
    </row>
    <row r="5" spans="1:10" ht="20.100000000000001" customHeight="1">
      <c r="A5" s="1" t="s">
        <v>173</v>
      </c>
      <c r="B5" s="35">
        <v>946</v>
      </c>
      <c r="C5" s="35">
        <v>43</v>
      </c>
      <c r="D5" s="27">
        <v>123</v>
      </c>
      <c r="E5" s="51">
        <f t="shared" ref="E5:E36" si="0">B5+C5+D5</f>
        <v>1112</v>
      </c>
      <c r="F5" s="47">
        <v>90.5</v>
      </c>
      <c r="G5" s="47">
        <v>13.72</v>
      </c>
      <c r="H5" s="47">
        <v>18.399999999999999</v>
      </c>
      <c r="I5" s="47">
        <f>F5+G5+H5</f>
        <v>122.62</v>
      </c>
      <c r="J5" s="171"/>
    </row>
    <row r="6" spans="1:10" ht="20.100000000000001" customHeight="1">
      <c r="A6" s="1" t="s">
        <v>174</v>
      </c>
      <c r="B6" s="35">
        <v>5020</v>
      </c>
      <c r="C6" s="35">
        <v>242</v>
      </c>
      <c r="D6" s="27">
        <v>465</v>
      </c>
      <c r="E6" s="51">
        <f t="shared" si="0"/>
        <v>5727</v>
      </c>
      <c r="F6" s="47">
        <v>184.06</v>
      </c>
      <c r="G6" s="47">
        <v>38.22</v>
      </c>
      <c r="H6" s="47">
        <v>35.119999999999997</v>
      </c>
      <c r="I6" s="47">
        <f t="shared" ref="I6:I25" si="1">F6+G6+H6</f>
        <v>257.39999999999998</v>
      </c>
      <c r="J6" s="171"/>
    </row>
    <row r="7" spans="1:10" ht="20.100000000000001" customHeight="1">
      <c r="A7" s="1" t="s">
        <v>175</v>
      </c>
      <c r="B7" s="35">
        <v>6087</v>
      </c>
      <c r="C7" s="35">
        <v>296</v>
      </c>
      <c r="D7" s="27">
        <v>398</v>
      </c>
      <c r="E7" s="51">
        <f t="shared" si="0"/>
        <v>6781</v>
      </c>
      <c r="F7" s="47">
        <v>207</v>
      </c>
      <c r="G7" s="47">
        <v>59</v>
      </c>
      <c r="H7" s="47">
        <v>49</v>
      </c>
      <c r="I7" s="47">
        <f t="shared" si="1"/>
        <v>315</v>
      </c>
      <c r="J7" s="171"/>
    </row>
    <row r="8" spans="1:10" ht="20.100000000000001" customHeight="1">
      <c r="A8" s="1" t="s">
        <v>176</v>
      </c>
      <c r="B8" s="35">
        <v>8535</v>
      </c>
      <c r="C8" s="35">
        <v>321</v>
      </c>
      <c r="D8" s="27">
        <v>630</v>
      </c>
      <c r="E8" s="51">
        <f t="shared" si="0"/>
        <v>9486</v>
      </c>
      <c r="F8" s="47">
        <v>363</v>
      </c>
      <c r="G8" s="47">
        <v>63</v>
      </c>
      <c r="H8" s="47">
        <v>146</v>
      </c>
      <c r="I8" s="47">
        <f t="shared" si="1"/>
        <v>572</v>
      </c>
      <c r="J8" s="171"/>
    </row>
    <row r="9" spans="1:10" ht="20.100000000000001" customHeight="1">
      <c r="A9" s="1" t="s">
        <v>177</v>
      </c>
      <c r="B9" s="35">
        <v>7833</v>
      </c>
      <c r="C9" s="35">
        <v>247</v>
      </c>
      <c r="D9" s="27">
        <v>439</v>
      </c>
      <c r="E9" s="51">
        <f t="shared" si="0"/>
        <v>8519</v>
      </c>
      <c r="F9" s="47">
        <v>428.06</v>
      </c>
      <c r="G9" s="47">
        <v>67.98</v>
      </c>
      <c r="H9" s="47">
        <v>40.96</v>
      </c>
      <c r="I9" s="47">
        <f t="shared" si="1"/>
        <v>537</v>
      </c>
      <c r="J9" s="171"/>
    </row>
    <row r="10" spans="1:10" ht="20.100000000000001" customHeight="1">
      <c r="A10" s="1" t="s">
        <v>178</v>
      </c>
      <c r="B10" s="35">
        <v>8638</v>
      </c>
      <c r="C10" s="35">
        <v>544</v>
      </c>
      <c r="D10" s="27">
        <v>468</v>
      </c>
      <c r="E10" s="51">
        <f t="shared" si="0"/>
        <v>9650</v>
      </c>
      <c r="F10" s="47">
        <v>385</v>
      </c>
      <c r="G10" s="47">
        <v>289</v>
      </c>
      <c r="H10" s="47">
        <v>48</v>
      </c>
      <c r="I10" s="47">
        <f t="shared" si="1"/>
        <v>722</v>
      </c>
      <c r="J10" s="171"/>
    </row>
    <row r="11" spans="1:10" ht="20.100000000000001" customHeight="1">
      <c r="A11" s="1" t="s">
        <v>179</v>
      </c>
      <c r="B11" s="35">
        <v>7404</v>
      </c>
      <c r="C11" s="35">
        <v>346</v>
      </c>
      <c r="D11" s="27">
        <v>446</v>
      </c>
      <c r="E11" s="51">
        <f t="shared" si="0"/>
        <v>8196</v>
      </c>
      <c r="F11" s="47">
        <v>408</v>
      </c>
      <c r="G11" s="47">
        <v>136</v>
      </c>
      <c r="H11" s="47">
        <v>60</v>
      </c>
      <c r="I11" s="47">
        <f t="shared" si="1"/>
        <v>604</v>
      </c>
      <c r="J11" s="171"/>
    </row>
    <row r="12" spans="1:10" ht="20.100000000000001" customHeight="1">
      <c r="A12" s="1" t="s">
        <v>180</v>
      </c>
      <c r="B12" s="35">
        <v>8669</v>
      </c>
      <c r="C12" s="35">
        <v>511</v>
      </c>
      <c r="D12" s="27">
        <v>470</v>
      </c>
      <c r="E12" s="51">
        <f t="shared" si="0"/>
        <v>9650</v>
      </c>
      <c r="F12" s="47">
        <v>478</v>
      </c>
      <c r="G12" s="47">
        <v>347</v>
      </c>
      <c r="H12" s="47">
        <v>71</v>
      </c>
      <c r="I12" s="47">
        <f t="shared" si="1"/>
        <v>896</v>
      </c>
      <c r="J12" s="171"/>
    </row>
    <row r="13" spans="1:10" ht="20.100000000000001" customHeight="1">
      <c r="A13" s="1" t="s">
        <v>181</v>
      </c>
      <c r="B13" s="35">
        <v>8773</v>
      </c>
      <c r="C13" s="35">
        <v>533</v>
      </c>
      <c r="D13" s="27">
        <v>684</v>
      </c>
      <c r="E13" s="51">
        <f t="shared" si="0"/>
        <v>9990</v>
      </c>
      <c r="F13" s="47">
        <v>510</v>
      </c>
      <c r="G13" s="47">
        <v>364</v>
      </c>
      <c r="H13" s="47">
        <v>88</v>
      </c>
      <c r="I13" s="47">
        <f t="shared" si="1"/>
        <v>962</v>
      </c>
      <c r="J13" s="171"/>
    </row>
    <row r="14" spans="1:10" ht="20.100000000000001" customHeight="1">
      <c r="A14" s="1" t="s">
        <v>182</v>
      </c>
      <c r="B14" s="35">
        <v>8889</v>
      </c>
      <c r="C14" s="35">
        <v>689</v>
      </c>
      <c r="D14" s="27">
        <v>549</v>
      </c>
      <c r="E14" s="51">
        <f t="shared" si="0"/>
        <v>10127</v>
      </c>
      <c r="F14" s="47">
        <v>665</v>
      </c>
      <c r="G14" s="47">
        <v>324</v>
      </c>
      <c r="H14" s="47">
        <v>45</v>
      </c>
      <c r="I14" s="47">
        <f t="shared" si="1"/>
        <v>1034</v>
      </c>
      <c r="J14" s="171"/>
    </row>
    <row r="15" spans="1:10" ht="20.100000000000001" customHeight="1">
      <c r="A15" s="1" t="s">
        <v>183</v>
      </c>
      <c r="B15" s="35">
        <v>8368</v>
      </c>
      <c r="C15" s="35">
        <v>542</v>
      </c>
      <c r="D15" s="27">
        <v>407</v>
      </c>
      <c r="E15" s="51">
        <f t="shared" si="0"/>
        <v>9317</v>
      </c>
      <c r="F15" s="47">
        <v>455</v>
      </c>
      <c r="G15" s="47">
        <v>238</v>
      </c>
      <c r="H15" s="47">
        <v>39</v>
      </c>
      <c r="I15" s="47">
        <f t="shared" si="1"/>
        <v>732</v>
      </c>
      <c r="J15" s="171"/>
    </row>
    <row r="16" spans="1:10" ht="20.100000000000001" customHeight="1">
      <c r="A16" s="1" t="s">
        <v>184</v>
      </c>
      <c r="B16" s="35">
        <v>8851</v>
      </c>
      <c r="C16" s="35">
        <v>513</v>
      </c>
      <c r="D16" s="27">
        <v>526</v>
      </c>
      <c r="E16" s="51">
        <f t="shared" si="0"/>
        <v>9890</v>
      </c>
      <c r="F16" s="47">
        <v>411</v>
      </c>
      <c r="G16" s="47">
        <v>291</v>
      </c>
      <c r="H16" s="47">
        <v>70</v>
      </c>
      <c r="I16" s="47">
        <f t="shared" si="1"/>
        <v>772</v>
      </c>
      <c r="J16" s="171"/>
    </row>
    <row r="17" spans="1:10" ht="20.100000000000001" customHeight="1">
      <c r="A17" s="1" t="s">
        <v>185</v>
      </c>
      <c r="B17" s="35">
        <v>6778</v>
      </c>
      <c r="C17" s="35">
        <v>340</v>
      </c>
      <c r="D17" s="27">
        <v>454</v>
      </c>
      <c r="E17" s="51">
        <f t="shared" si="0"/>
        <v>7572</v>
      </c>
      <c r="F17" s="47">
        <v>502.38</v>
      </c>
      <c r="G17" s="47">
        <v>53.14</v>
      </c>
      <c r="H17" s="47">
        <v>35.479999999999997</v>
      </c>
      <c r="I17" s="47">
        <f t="shared" si="1"/>
        <v>591</v>
      </c>
      <c r="J17" s="171"/>
    </row>
    <row r="18" spans="1:10" s="32" customFormat="1" ht="20.100000000000001" customHeight="1">
      <c r="A18" s="1" t="s">
        <v>103</v>
      </c>
      <c r="B18" s="35">
        <v>5985</v>
      </c>
      <c r="C18" s="35">
        <v>600</v>
      </c>
      <c r="D18" s="35">
        <v>548</v>
      </c>
      <c r="E18" s="51">
        <f t="shared" si="0"/>
        <v>7133</v>
      </c>
      <c r="F18" s="36">
        <v>462.27</v>
      </c>
      <c r="G18" s="36">
        <v>102.79</v>
      </c>
      <c r="H18" s="36">
        <v>46.94</v>
      </c>
      <c r="I18" s="47">
        <f t="shared" si="1"/>
        <v>612</v>
      </c>
      <c r="J18" s="171"/>
    </row>
    <row r="19" spans="1:10" s="32" customFormat="1" ht="20.100000000000001" customHeight="1">
      <c r="A19" s="1" t="s">
        <v>104</v>
      </c>
      <c r="B19" s="35">
        <v>6972</v>
      </c>
      <c r="C19" s="35">
        <v>559</v>
      </c>
      <c r="D19" s="35">
        <v>499</v>
      </c>
      <c r="E19" s="51">
        <f t="shared" si="0"/>
        <v>8030</v>
      </c>
      <c r="F19" s="36">
        <v>879.03</v>
      </c>
      <c r="G19" s="36">
        <v>153.28</v>
      </c>
      <c r="H19" s="36">
        <v>68.42</v>
      </c>
      <c r="I19" s="47">
        <f t="shared" si="1"/>
        <v>1100.73</v>
      </c>
      <c r="J19" s="171"/>
    </row>
    <row r="20" spans="1:10" s="32" customFormat="1" ht="20.100000000000001" customHeight="1">
      <c r="A20" s="1" t="s">
        <v>105</v>
      </c>
      <c r="B20" s="35">
        <v>7322</v>
      </c>
      <c r="C20" s="35">
        <v>536</v>
      </c>
      <c r="D20" s="35">
        <v>372</v>
      </c>
      <c r="E20" s="51">
        <f t="shared" si="0"/>
        <v>8230</v>
      </c>
      <c r="F20" s="36">
        <v>570.75</v>
      </c>
      <c r="G20" s="36">
        <v>69.86</v>
      </c>
      <c r="H20" s="36">
        <v>29.39</v>
      </c>
      <c r="I20" s="47">
        <f t="shared" si="1"/>
        <v>670</v>
      </c>
      <c r="J20" s="171"/>
    </row>
    <row r="21" spans="1:10" s="32" customFormat="1" ht="20.100000000000001" customHeight="1">
      <c r="A21" s="1" t="s">
        <v>106</v>
      </c>
      <c r="B21" s="35">
        <v>7587</v>
      </c>
      <c r="C21" s="35">
        <v>731</v>
      </c>
      <c r="D21" s="35">
        <v>385</v>
      </c>
      <c r="E21" s="51">
        <f t="shared" si="0"/>
        <v>8703</v>
      </c>
      <c r="F21" s="36">
        <v>672.03</v>
      </c>
      <c r="G21" s="36">
        <v>765.2</v>
      </c>
      <c r="H21" s="36">
        <v>34.049999999999997</v>
      </c>
      <c r="I21" s="47">
        <f t="shared" si="1"/>
        <v>1471.28</v>
      </c>
      <c r="J21" s="171"/>
    </row>
    <row r="22" spans="1:10" s="32" customFormat="1" ht="20.100000000000001" customHeight="1">
      <c r="A22" s="1" t="s">
        <v>35</v>
      </c>
      <c r="B22" s="35">
        <v>8231</v>
      </c>
      <c r="C22" s="35">
        <v>847</v>
      </c>
      <c r="D22" s="35">
        <v>316</v>
      </c>
      <c r="E22" s="51">
        <f t="shared" si="0"/>
        <v>9394</v>
      </c>
      <c r="F22" s="36">
        <v>681</v>
      </c>
      <c r="G22" s="36">
        <v>82</v>
      </c>
      <c r="H22" s="36">
        <v>60</v>
      </c>
      <c r="I22" s="47">
        <f t="shared" si="1"/>
        <v>823</v>
      </c>
      <c r="J22" s="171"/>
    </row>
    <row r="23" spans="1:10" s="32" customFormat="1" ht="21.95" customHeight="1">
      <c r="A23" s="1" t="s">
        <v>36</v>
      </c>
      <c r="B23" s="35">
        <v>16238</v>
      </c>
      <c r="C23" s="35">
        <v>943</v>
      </c>
      <c r="D23" s="35">
        <v>541</v>
      </c>
      <c r="E23" s="51">
        <f t="shared" si="0"/>
        <v>17722</v>
      </c>
      <c r="F23" s="36">
        <v>1134</v>
      </c>
      <c r="G23" s="36">
        <v>229</v>
      </c>
      <c r="H23" s="36">
        <v>169</v>
      </c>
      <c r="I23" s="47">
        <f t="shared" si="1"/>
        <v>1532</v>
      </c>
      <c r="J23" s="35">
        <v>82045</v>
      </c>
    </row>
    <row r="24" spans="1:10" s="32" customFormat="1" ht="21.95" customHeight="1">
      <c r="A24" s="1" t="s">
        <v>37</v>
      </c>
      <c r="B24" s="35">
        <v>11250</v>
      </c>
      <c r="C24" s="35">
        <v>1116</v>
      </c>
      <c r="D24" s="35">
        <v>654</v>
      </c>
      <c r="E24" s="51">
        <f t="shared" si="0"/>
        <v>13020</v>
      </c>
      <c r="F24" s="36">
        <v>983.45</v>
      </c>
      <c r="G24" s="36">
        <v>307.60000000000002</v>
      </c>
      <c r="H24" s="36">
        <v>241.83</v>
      </c>
      <c r="I24" s="47">
        <f t="shared" si="1"/>
        <v>1532.88</v>
      </c>
      <c r="J24" s="35">
        <v>70561</v>
      </c>
    </row>
    <row r="25" spans="1:10" s="32" customFormat="1" ht="21.95" customHeight="1">
      <c r="A25" s="1" t="s">
        <v>38</v>
      </c>
      <c r="B25" s="35">
        <v>12359</v>
      </c>
      <c r="C25" s="35">
        <v>1114</v>
      </c>
      <c r="D25" s="35">
        <v>1145</v>
      </c>
      <c r="E25" s="51">
        <f t="shared" si="0"/>
        <v>14618</v>
      </c>
      <c r="F25" s="36">
        <v>1115</v>
      </c>
      <c r="G25" s="36">
        <v>220</v>
      </c>
      <c r="H25" s="36">
        <v>140</v>
      </c>
      <c r="I25" s="47">
        <f t="shared" si="1"/>
        <v>1475</v>
      </c>
      <c r="J25" s="35">
        <v>72918</v>
      </c>
    </row>
    <row r="26" spans="1:10" ht="21.95" customHeight="1">
      <c r="A26" s="1" t="s">
        <v>3</v>
      </c>
      <c r="B26" s="35">
        <v>15831</v>
      </c>
      <c r="C26" s="35">
        <v>1225</v>
      </c>
      <c r="D26" s="35">
        <v>952</v>
      </c>
      <c r="E26" s="51">
        <f t="shared" si="0"/>
        <v>18008</v>
      </c>
      <c r="F26" s="37" t="s">
        <v>99</v>
      </c>
      <c r="G26" s="37" t="s">
        <v>99</v>
      </c>
      <c r="H26" s="37" t="s">
        <v>99</v>
      </c>
      <c r="I26" s="37">
        <v>1727</v>
      </c>
      <c r="J26" s="35">
        <v>75110</v>
      </c>
    </row>
    <row r="27" spans="1:10" ht="21.95" customHeight="1">
      <c r="A27" s="1" t="s">
        <v>39</v>
      </c>
      <c r="B27" s="35">
        <v>17126</v>
      </c>
      <c r="C27" s="35">
        <v>1179</v>
      </c>
      <c r="D27" s="35">
        <v>1078</v>
      </c>
      <c r="E27" s="51">
        <f t="shared" si="0"/>
        <v>19383</v>
      </c>
      <c r="F27" s="36"/>
      <c r="G27" s="36"/>
      <c r="H27" s="36"/>
      <c r="I27" s="105">
        <v>1993</v>
      </c>
      <c r="J27" s="35">
        <v>78209</v>
      </c>
    </row>
    <row r="28" spans="1:10" ht="21.95" customHeight="1">
      <c r="A28" s="39" t="s">
        <v>40</v>
      </c>
      <c r="B28" s="53">
        <v>19226</v>
      </c>
      <c r="C28" s="53">
        <v>1496</v>
      </c>
      <c r="D28" s="53">
        <v>1432</v>
      </c>
      <c r="E28" s="54">
        <f t="shared" si="0"/>
        <v>22154</v>
      </c>
      <c r="F28" s="55"/>
      <c r="G28" s="55"/>
      <c r="H28" s="55"/>
      <c r="I28" s="105">
        <v>2117</v>
      </c>
      <c r="J28" s="53">
        <v>17038</v>
      </c>
    </row>
    <row r="29" spans="1:10" ht="21.95" customHeight="1">
      <c r="A29" s="1" t="s">
        <v>119</v>
      </c>
      <c r="B29" s="35">
        <v>23577</v>
      </c>
      <c r="C29" s="35">
        <v>1163</v>
      </c>
      <c r="D29" s="35">
        <v>1530</v>
      </c>
      <c r="E29" s="51">
        <f t="shared" si="0"/>
        <v>26270</v>
      </c>
      <c r="F29" s="36"/>
      <c r="G29" s="36"/>
      <c r="H29" s="36"/>
      <c r="I29" s="36">
        <v>3236</v>
      </c>
      <c r="J29" s="35">
        <v>105619</v>
      </c>
    </row>
    <row r="30" spans="1:10" ht="21.95" customHeight="1">
      <c r="A30" s="1" t="s">
        <v>120</v>
      </c>
      <c r="B30" s="35">
        <v>21802</v>
      </c>
      <c r="C30" s="35">
        <v>1219</v>
      </c>
      <c r="D30" s="35">
        <v>1296</v>
      </c>
      <c r="E30" s="51">
        <f t="shared" si="0"/>
        <v>24317</v>
      </c>
      <c r="F30" s="36"/>
      <c r="G30" s="36"/>
      <c r="H30" s="36"/>
      <c r="I30" s="36">
        <v>5327</v>
      </c>
      <c r="J30" s="35">
        <v>74010</v>
      </c>
    </row>
    <row r="31" spans="1:10" ht="21.95" customHeight="1">
      <c r="A31" s="1" t="s">
        <v>121</v>
      </c>
      <c r="B31" s="35">
        <v>28814</v>
      </c>
      <c r="C31" s="35">
        <v>1918</v>
      </c>
      <c r="D31" s="35">
        <v>1307</v>
      </c>
      <c r="E31" s="51">
        <f t="shared" si="0"/>
        <v>32039</v>
      </c>
      <c r="F31" s="36"/>
      <c r="G31" s="36"/>
      <c r="H31" s="36"/>
      <c r="I31" s="36">
        <v>3379</v>
      </c>
      <c r="J31" s="35">
        <v>129619</v>
      </c>
    </row>
    <row r="32" spans="1:10" ht="21.95" customHeight="1">
      <c r="A32" s="1" t="s">
        <v>122</v>
      </c>
      <c r="B32" s="35">
        <v>34101</v>
      </c>
      <c r="C32" s="35">
        <v>1819</v>
      </c>
      <c r="D32" s="35">
        <v>1223</v>
      </c>
      <c r="E32" s="51">
        <f t="shared" si="0"/>
        <v>37143</v>
      </c>
      <c r="F32" s="36"/>
      <c r="G32" s="36"/>
      <c r="H32" s="36"/>
      <c r="I32" s="36">
        <v>5884.4</v>
      </c>
      <c r="J32" s="35">
        <v>139094</v>
      </c>
    </row>
    <row r="33" spans="1:10" ht="21.95" customHeight="1">
      <c r="A33" s="1" t="s">
        <v>123</v>
      </c>
      <c r="B33" s="35">
        <v>46785</v>
      </c>
      <c r="C33" s="35">
        <v>3888</v>
      </c>
      <c r="D33" s="35">
        <v>1942</v>
      </c>
      <c r="E33" s="51">
        <f t="shared" si="0"/>
        <v>52615</v>
      </c>
      <c r="F33" s="36"/>
      <c r="G33" s="36"/>
      <c r="H33" s="36"/>
      <c r="I33" s="36">
        <v>9356.9</v>
      </c>
      <c r="J33" s="35">
        <v>201966</v>
      </c>
    </row>
    <row r="34" spans="1:10" ht="21.95" customHeight="1">
      <c r="A34" s="1" t="s">
        <v>124</v>
      </c>
      <c r="B34" s="35">
        <v>44883</v>
      </c>
      <c r="C34" s="35">
        <v>2304</v>
      </c>
      <c r="D34" s="35">
        <v>1667</v>
      </c>
      <c r="E34" s="51">
        <f t="shared" si="0"/>
        <v>48854</v>
      </c>
      <c r="F34" s="36"/>
      <c r="G34" s="36"/>
      <c r="H34" s="36"/>
      <c r="I34" s="36">
        <v>11116</v>
      </c>
      <c r="J34" s="35">
        <v>169771</v>
      </c>
    </row>
    <row r="35" spans="1:10" ht="21.95" customHeight="1">
      <c r="A35" s="1" t="s">
        <v>125</v>
      </c>
      <c r="B35" s="35">
        <v>77464</v>
      </c>
      <c r="C35" s="35">
        <v>3028</v>
      </c>
      <c r="D35" s="35">
        <v>2894</v>
      </c>
      <c r="E35" s="51">
        <f t="shared" si="0"/>
        <v>83386</v>
      </c>
      <c r="F35" s="36"/>
      <c r="G35" s="36"/>
      <c r="H35" s="36"/>
      <c r="I35" s="36">
        <v>18520.599999999999</v>
      </c>
      <c r="J35" s="35">
        <v>131693</v>
      </c>
    </row>
    <row r="36" spans="1:10" ht="21.95" customHeight="1">
      <c r="A36" s="1" t="s">
        <v>126</v>
      </c>
      <c r="B36" s="35">
        <v>60735</v>
      </c>
      <c r="C36" s="35">
        <v>2367</v>
      </c>
      <c r="D36" s="35">
        <v>1967</v>
      </c>
      <c r="E36" s="51">
        <f t="shared" si="0"/>
        <v>65069</v>
      </c>
      <c r="F36" s="36"/>
      <c r="G36" s="36"/>
      <c r="H36" s="36"/>
      <c r="I36" s="36">
        <v>16430</v>
      </c>
      <c r="J36" s="35">
        <v>245888</v>
      </c>
    </row>
    <row r="37" spans="1:10" ht="21.95" customHeight="1">
      <c r="A37" s="1" t="s">
        <v>127</v>
      </c>
      <c r="B37" s="35"/>
      <c r="C37" s="35"/>
      <c r="D37" s="35"/>
      <c r="E37" s="35">
        <v>37142</v>
      </c>
      <c r="F37" s="36"/>
      <c r="G37" s="36"/>
      <c r="H37" s="36"/>
      <c r="I37" s="36">
        <v>8290.06</v>
      </c>
      <c r="J37" s="35">
        <v>143408</v>
      </c>
    </row>
    <row r="38" spans="1:10" ht="21.95" customHeight="1">
      <c r="A38" s="1" t="s">
        <v>140</v>
      </c>
      <c r="B38" s="35"/>
      <c r="C38" s="35"/>
      <c r="D38" s="35"/>
      <c r="E38" s="35"/>
      <c r="F38" s="36"/>
      <c r="G38" s="36"/>
      <c r="H38" s="36"/>
      <c r="I38" s="36">
        <f>SUM(I4:I37)</f>
        <v>104909.06</v>
      </c>
      <c r="J38" s="35">
        <f>SUM(J23:J37)</f>
        <v>1736949</v>
      </c>
    </row>
    <row r="39" spans="1:10" s="100" customFormat="1" ht="17.25">
      <c r="A39" s="167" t="s">
        <v>223</v>
      </c>
      <c r="B39" s="167"/>
      <c r="C39" s="167"/>
      <c r="D39" s="167"/>
      <c r="E39" s="102"/>
      <c r="F39" s="102"/>
      <c r="G39" s="102"/>
      <c r="H39" s="168" t="s">
        <v>292</v>
      </c>
      <c r="I39" s="168"/>
      <c r="J39" s="168"/>
    </row>
    <row r="40" spans="1:10" ht="19.5">
      <c r="B40" s="38"/>
      <c r="C40" s="29"/>
      <c r="D40" s="29"/>
      <c r="E40" s="29"/>
      <c r="F40" s="29"/>
      <c r="G40" s="29"/>
      <c r="H40" s="29"/>
      <c r="I40" s="52"/>
    </row>
    <row r="41" spans="1:10" ht="15.75">
      <c r="A41" s="33"/>
    </row>
    <row r="42" spans="1:10">
      <c r="B42" s="5"/>
      <c r="C42" s="5"/>
      <c r="D42" s="5"/>
    </row>
  </sheetData>
  <mergeCells count="7">
    <mergeCell ref="A1:J1"/>
    <mergeCell ref="A39:D39"/>
    <mergeCell ref="H39:J39"/>
    <mergeCell ref="A2:A3"/>
    <mergeCell ref="B2:E2"/>
    <mergeCell ref="J2:J3"/>
    <mergeCell ref="J4:J22"/>
  </mergeCells>
  <printOptions horizontalCentered="1"/>
  <pageMargins left="0.77" right="0.7" top="0.77" bottom="0.77" header="0.3" footer="0.3"/>
  <pageSetup paperSize="140" scale="8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0387F-F610-4040-A554-2D662F0E5DE3}">
  <sheetPr>
    <pageSetUpPr fitToPage="1"/>
  </sheetPr>
  <dimension ref="A1:F44"/>
  <sheetViews>
    <sheetView view="pageBreakPreview" topLeftCell="A13" zoomScaleNormal="100" zoomScaleSheetLayoutView="100" workbookViewId="0">
      <selection activeCell="C11" sqref="C11"/>
    </sheetView>
  </sheetViews>
  <sheetFormatPr defaultColWidth="9.140625" defaultRowHeight="12"/>
  <cols>
    <col min="1" max="1" width="14" style="10" customWidth="1"/>
    <col min="2" max="2" width="13.7109375" style="10" customWidth="1"/>
    <col min="3" max="6" width="20.7109375" style="10" customWidth="1"/>
    <col min="7" max="21" width="9.140625" style="10" customWidth="1"/>
    <col min="22" max="22" width="10.5703125" style="10" customWidth="1"/>
    <col min="23" max="23" width="7.42578125" style="10" customWidth="1"/>
    <col min="24" max="16384" width="9.140625" style="10"/>
  </cols>
  <sheetData>
    <row r="1" spans="1:6" s="11" customFormat="1" ht="30.75">
      <c r="A1" s="172" t="s">
        <v>346</v>
      </c>
      <c r="B1" s="172"/>
      <c r="C1" s="172"/>
      <c r="D1" s="172"/>
      <c r="E1" s="172"/>
      <c r="F1" s="172"/>
    </row>
    <row r="2" spans="1:6" ht="69.75" customHeight="1">
      <c r="A2" s="12" t="s">
        <v>13</v>
      </c>
      <c r="B2" s="12" t="s">
        <v>96</v>
      </c>
      <c r="C2" s="12" t="s">
        <v>93</v>
      </c>
      <c r="D2" s="12" t="s">
        <v>94</v>
      </c>
      <c r="E2" s="12" t="s">
        <v>219</v>
      </c>
      <c r="F2" s="12" t="s">
        <v>95</v>
      </c>
    </row>
    <row r="3" spans="1:6" ht="18">
      <c r="A3" s="108" t="s">
        <v>186</v>
      </c>
      <c r="B3" s="109">
        <v>17.059999999999999</v>
      </c>
      <c r="C3" s="26">
        <v>19.2</v>
      </c>
      <c r="D3" s="26">
        <v>10.8</v>
      </c>
      <c r="E3" s="26">
        <v>30.2</v>
      </c>
      <c r="F3" s="26">
        <v>1</v>
      </c>
    </row>
    <row r="4" spans="1:6" ht="18">
      <c r="A4" s="108" t="s">
        <v>187</v>
      </c>
      <c r="B4" s="109">
        <v>20.99</v>
      </c>
      <c r="C4" s="26">
        <v>17.399999999999999</v>
      </c>
      <c r="D4" s="26">
        <v>10.7</v>
      </c>
      <c r="E4" s="26">
        <v>24.4</v>
      </c>
      <c r="F4" s="26">
        <v>1.2</v>
      </c>
    </row>
    <row r="5" spans="1:6" ht="18">
      <c r="A5" s="108" t="s">
        <v>188</v>
      </c>
      <c r="B5" s="109">
        <v>28.8</v>
      </c>
      <c r="C5" s="26">
        <v>24.2</v>
      </c>
      <c r="D5" s="26">
        <v>13.6</v>
      </c>
      <c r="E5" s="26">
        <v>26.3</v>
      </c>
      <c r="F5" s="26">
        <v>1.7</v>
      </c>
    </row>
    <row r="6" spans="1:6" ht="18">
      <c r="A6" s="108" t="s">
        <v>189</v>
      </c>
      <c r="B6" s="109">
        <v>36.32</v>
      </c>
      <c r="C6" s="26">
        <v>34.1</v>
      </c>
      <c r="D6" s="26">
        <v>22.7</v>
      </c>
      <c r="E6" s="26">
        <v>24.8</v>
      </c>
      <c r="F6" s="26">
        <v>1.9</v>
      </c>
    </row>
    <row r="7" spans="1:6" ht="18">
      <c r="A7" s="108" t="s">
        <v>190</v>
      </c>
      <c r="B7" s="109">
        <v>49.71</v>
      </c>
      <c r="C7" s="26">
        <v>38.1</v>
      </c>
      <c r="D7" s="26">
        <v>18.100000000000001</v>
      </c>
      <c r="E7" s="26">
        <v>26.9</v>
      </c>
      <c r="F7" s="26">
        <v>2.2999999999999998</v>
      </c>
    </row>
    <row r="8" spans="1:6" ht="18">
      <c r="A8" s="108" t="s">
        <v>191</v>
      </c>
      <c r="B8" s="109">
        <v>63.68</v>
      </c>
      <c r="C8" s="26">
        <v>54.6</v>
      </c>
      <c r="D8" s="26">
        <v>22.1</v>
      </c>
      <c r="E8" s="26">
        <v>26.9</v>
      </c>
      <c r="F8" s="26">
        <v>2.9</v>
      </c>
    </row>
    <row r="9" spans="1:6" ht="18">
      <c r="A9" s="108" t="s">
        <v>192</v>
      </c>
      <c r="B9" s="109">
        <v>77.34</v>
      </c>
      <c r="C9" s="26">
        <v>47.9</v>
      </c>
      <c r="D9" s="26">
        <v>21</v>
      </c>
      <c r="E9" s="26">
        <v>29.2</v>
      </c>
      <c r="F9" s="26">
        <v>3.1</v>
      </c>
    </row>
    <row r="10" spans="1:6" ht="18">
      <c r="A10" s="108" t="s">
        <v>193</v>
      </c>
      <c r="B10" s="109">
        <v>84.15</v>
      </c>
      <c r="C10" s="26">
        <v>56.2</v>
      </c>
      <c r="D10" s="26">
        <v>22.2</v>
      </c>
      <c r="E10" s="26">
        <v>36.799999999999997</v>
      </c>
      <c r="F10" s="26">
        <v>3</v>
      </c>
    </row>
    <row r="11" spans="1:6" ht="18">
      <c r="A11" s="108" t="s">
        <v>194</v>
      </c>
      <c r="B11" s="109">
        <v>84.42</v>
      </c>
      <c r="C11" s="26">
        <v>74.3</v>
      </c>
      <c r="D11" s="26">
        <v>23.1</v>
      </c>
      <c r="E11" s="26">
        <v>37.299999999999997</v>
      </c>
      <c r="F11" s="26">
        <v>2.5</v>
      </c>
    </row>
    <row r="12" spans="1:6" ht="18">
      <c r="A12" s="108" t="s">
        <v>195</v>
      </c>
      <c r="B12" s="109">
        <v>56.1</v>
      </c>
      <c r="C12" s="26">
        <v>32.799999999999997</v>
      </c>
      <c r="D12" s="26">
        <v>13.1</v>
      </c>
      <c r="E12" s="26">
        <v>19.7</v>
      </c>
      <c r="F12" s="26">
        <v>1.4</v>
      </c>
    </row>
    <row r="13" spans="1:6" ht="18">
      <c r="A13" s="108" t="s">
        <v>196</v>
      </c>
      <c r="B13" s="109">
        <v>73.540000000000006</v>
      </c>
      <c r="C13" s="26">
        <v>26.8</v>
      </c>
      <c r="D13" s="26">
        <v>13.5</v>
      </c>
      <c r="E13" s="26">
        <v>19.8</v>
      </c>
      <c r="F13" s="26">
        <v>1.6</v>
      </c>
    </row>
    <row r="14" spans="1:6" ht="18">
      <c r="A14" s="108" t="s">
        <v>197</v>
      </c>
      <c r="B14" s="109">
        <v>107.1</v>
      </c>
      <c r="C14" s="26">
        <v>34.700000000000003</v>
      </c>
      <c r="D14" s="26">
        <v>16.3</v>
      </c>
      <c r="E14" s="26">
        <v>18.5</v>
      </c>
      <c r="F14" s="26">
        <v>2</v>
      </c>
    </row>
    <row r="15" spans="1:6" ht="18">
      <c r="A15" s="108" t="s">
        <v>198</v>
      </c>
      <c r="B15" s="109">
        <v>174.05</v>
      </c>
      <c r="C15" s="26">
        <v>58</v>
      </c>
      <c r="D15" s="26">
        <v>25.7</v>
      </c>
      <c r="E15" s="26">
        <v>26.6</v>
      </c>
      <c r="F15" s="26">
        <v>2.9</v>
      </c>
    </row>
    <row r="16" spans="1:6" ht="18">
      <c r="A16" s="108" t="s">
        <v>199</v>
      </c>
      <c r="B16" s="109">
        <v>167.57</v>
      </c>
      <c r="C16" s="26">
        <v>40.6</v>
      </c>
      <c r="D16" s="26">
        <v>18.8</v>
      </c>
      <c r="E16" s="26">
        <v>18.2</v>
      </c>
      <c r="F16" s="26">
        <v>2.2999999999999998</v>
      </c>
    </row>
    <row r="17" spans="1:6" ht="18">
      <c r="A17" s="108" t="s">
        <v>200</v>
      </c>
      <c r="B17" s="109">
        <v>273.52999999999997</v>
      </c>
      <c r="C17" s="26">
        <v>65</v>
      </c>
      <c r="D17" s="26">
        <v>28.2</v>
      </c>
      <c r="E17" s="26">
        <v>24.5</v>
      </c>
      <c r="F17" s="26">
        <v>3.3</v>
      </c>
    </row>
    <row r="18" spans="1:6" ht="18">
      <c r="A18" s="108" t="s">
        <v>201</v>
      </c>
      <c r="B18" s="109">
        <v>312.12</v>
      </c>
      <c r="C18" s="26">
        <v>59.5</v>
      </c>
      <c r="D18" s="26">
        <v>28.5</v>
      </c>
      <c r="E18" s="26">
        <v>23.3</v>
      </c>
      <c r="F18" s="26">
        <v>3.2</v>
      </c>
    </row>
    <row r="19" spans="1:6" ht="18">
      <c r="A19" s="108" t="s">
        <v>173</v>
      </c>
      <c r="B19" s="109">
        <v>358.76</v>
      </c>
      <c r="C19" s="26">
        <v>47.1</v>
      </c>
      <c r="D19" s="26">
        <v>23.5</v>
      </c>
      <c r="E19" s="26">
        <v>21.8</v>
      </c>
      <c r="F19" s="26">
        <v>3.2</v>
      </c>
    </row>
    <row r="20" spans="1:6" ht="17.100000000000001" customHeight="1">
      <c r="A20" s="108" t="s">
        <v>174</v>
      </c>
      <c r="B20" s="109">
        <v>501.69</v>
      </c>
      <c r="C20" s="26">
        <v>35.9</v>
      </c>
      <c r="D20" s="26">
        <v>19.5</v>
      </c>
      <c r="E20" s="26">
        <v>20</v>
      </c>
      <c r="F20" s="26">
        <v>3.6</v>
      </c>
    </row>
    <row r="21" spans="1:6" ht="17.100000000000001" customHeight="1">
      <c r="A21" s="108" t="s">
        <v>175</v>
      </c>
      <c r="B21" s="109">
        <v>596.6</v>
      </c>
      <c r="C21" s="26">
        <v>34.5</v>
      </c>
      <c r="D21" s="26">
        <v>26.7</v>
      </c>
      <c r="E21" s="26">
        <v>17.600000000000001</v>
      </c>
      <c r="F21" s="26">
        <v>3.7</v>
      </c>
    </row>
    <row r="22" spans="1:6" ht="17.100000000000001" customHeight="1">
      <c r="A22" s="108" t="s">
        <v>202</v>
      </c>
      <c r="B22" s="109">
        <v>825.17</v>
      </c>
      <c r="C22" s="26">
        <v>42.7</v>
      </c>
      <c r="D22" s="26">
        <v>22.4</v>
      </c>
      <c r="E22" s="26">
        <v>18.899999999999999</v>
      </c>
      <c r="F22" s="26">
        <v>4.0999999999999996</v>
      </c>
    </row>
    <row r="23" spans="1:6" ht="17.100000000000001" customHeight="1">
      <c r="A23" s="108" t="s">
        <v>203</v>
      </c>
      <c r="B23" s="109">
        <v>897.32</v>
      </c>
      <c r="C23" s="26">
        <v>50.8</v>
      </c>
      <c r="D23" s="26">
        <v>21.8</v>
      </c>
      <c r="E23" s="26">
        <v>17.3</v>
      </c>
      <c r="F23" s="26">
        <v>4.0999999999999996</v>
      </c>
    </row>
    <row r="24" spans="1:6" ht="17.100000000000001" customHeight="1">
      <c r="A24" s="108" t="s">
        <v>204</v>
      </c>
      <c r="B24" s="109">
        <v>952.12</v>
      </c>
      <c r="C24" s="26">
        <v>47.9</v>
      </c>
      <c r="D24" s="26">
        <v>23.3</v>
      </c>
      <c r="E24" s="26">
        <v>21.4</v>
      </c>
      <c r="F24" s="26">
        <v>3.8</v>
      </c>
    </row>
    <row r="25" spans="1:6" ht="17.100000000000001" customHeight="1">
      <c r="A25" s="108" t="s">
        <v>205</v>
      </c>
      <c r="B25" s="109">
        <v>852.3</v>
      </c>
      <c r="C25" s="26" t="s">
        <v>218</v>
      </c>
      <c r="D25" s="26">
        <v>16.7</v>
      </c>
      <c r="E25" s="26">
        <v>17.600000000000001</v>
      </c>
      <c r="F25" s="26">
        <v>3</v>
      </c>
    </row>
    <row r="26" spans="1:6" ht="17.100000000000001" customHeight="1">
      <c r="A26" s="108" t="s">
        <v>206</v>
      </c>
      <c r="B26" s="109">
        <v>988.16</v>
      </c>
      <c r="C26" s="26">
        <v>35.9</v>
      </c>
      <c r="D26" s="26">
        <v>17.399999999999999</v>
      </c>
      <c r="E26" s="26">
        <v>15.2</v>
      </c>
      <c r="F26" s="26">
        <v>3.3</v>
      </c>
    </row>
    <row r="27" spans="1:6" ht="17.100000000000001" customHeight="1">
      <c r="A27" s="108" t="s">
        <v>207</v>
      </c>
      <c r="B27" s="109">
        <v>1216.78</v>
      </c>
      <c r="C27" s="26">
        <v>34.1</v>
      </c>
      <c r="D27" s="26">
        <v>18.5</v>
      </c>
      <c r="E27" s="26">
        <v>15.9</v>
      </c>
      <c r="F27" s="26">
        <v>3.6</v>
      </c>
    </row>
    <row r="28" spans="1:6" ht="17.100000000000001" customHeight="1">
      <c r="A28" s="108" t="s">
        <v>208</v>
      </c>
      <c r="B28" s="109">
        <v>1207.3900000000001</v>
      </c>
      <c r="C28" s="26">
        <v>24.2</v>
      </c>
      <c r="D28" s="26">
        <v>13</v>
      </c>
      <c r="E28" s="26">
        <v>8.8000000000000007</v>
      </c>
      <c r="F28" s="26">
        <v>3.2</v>
      </c>
    </row>
    <row r="29" spans="1:6" ht="17.100000000000001" customHeight="1">
      <c r="A29" s="108" t="s">
        <v>209</v>
      </c>
      <c r="B29" s="109">
        <v>1171.7</v>
      </c>
      <c r="C29" s="26">
        <v>21</v>
      </c>
      <c r="D29" s="26">
        <v>12</v>
      </c>
      <c r="E29" s="26">
        <v>7.4</v>
      </c>
      <c r="F29" s="26">
        <v>2.7</v>
      </c>
    </row>
    <row r="30" spans="1:6" ht="17.100000000000001" customHeight="1">
      <c r="A30" s="108" t="s">
        <v>210</v>
      </c>
      <c r="B30" s="109">
        <v>865.43</v>
      </c>
      <c r="C30" s="26">
        <v>14.9</v>
      </c>
      <c r="D30" s="26">
        <v>10.6</v>
      </c>
      <c r="E30" s="26">
        <v>6.1</v>
      </c>
      <c r="F30" s="26">
        <v>1.9</v>
      </c>
    </row>
    <row r="31" spans="1:6" ht="17.100000000000001" customHeight="1">
      <c r="A31" s="108" t="s">
        <v>102</v>
      </c>
      <c r="B31" s="109">
        <v>1174.77</v>
      </c>
      <c r="C31" s="26">
        <v>23.1</v>
      </c>
      <c r="D31" s="26">
        <v>15.2</v>
      </c>
      <c r="E31" s="26">
        <v>8.1999999999999993</v>
      </c>
      <c r="F31" s="26">
        <v>2.4</v>
      </c>
    </row>
    <row r="32" spans="1:6" ht="17.100000000000001" customHeight="1">
      <c r="A32" s="108" t="s">
        <v>103</v>
      </c>
      <c r="B32" s="73">
        <v>1814.74</v>
      </c>
      <c r="C32" s="26">
        <v>32.9</v>
      </c>
      <c r="D32" s="26">
        <v>20.3</v>
      </c>
      <c r="E32" s="26">
        <v>11.4</v>
      </c>
      <c r="F32" s="26">
        <v>3.4</v>
      </c>
    </row>
    <row r="33" spans="1:6" ht="17.100000000000001" customHeight="1">
      <c r="A33" s="108" t="s">
        <v>104</v>
      </c>
      <c r="B33" s="73">
        <v>1046.4000000000001</v>
      </c>
      <c r="C33" s="26">
        <v>17.5</v>
      </c>
      <c r="D33" s="26">
        <v>12.2</v>
      </c>
      <c r="E33" s="26">
        <v>6.1</v>
      </c>
      <c r="F33" s="26">
        <v>1.8</v>
      </c>
    </row>
    <row r="34" spans="1:6" ht="17.100000000000001" customHeight="1">
      <c r="A34" s="108" t="s">
        <v>105</v>
      </c>
      <c r="B34" s="73">
        <v>955.6</v>
      </c>
      <c r="C34" s="26">
        <v>15.5</v>
      </c>
      <c r="D34" s="26" t="s">
        <v>293</v>
      </c>
      <c r="E34" s="26">
        <v>4.5999999999999996</v>
      </c>
      <c r="F34" s="26">
        <v>1.5</v>
      </c>
    </row>
    <row r="35" spans="1:6" ht="17.100000000000001" customHeight="1">
      <c r="A35" s="108" t="s">
        <v>106</v>
      </c>
      <c r="B35" s="73">
        <v>1012.5</v>
      </c>
      <c r="C35" s="26">
        <v>16.100000000000001</v>
      </c>
      <c r="D35" s="26">
        <v>10.7</v>
      </c>
      <c r="E35" s="26">
        <v>4.5</v>
      </c>
      <c r="F35" s="26">
        <v>1.4</v>
      </c>
    </row>
    <row r="36" spans="1:6" s="100" customFormat="1" ht="17.100000000000001" customHeight="1">
      <c r="A36" s="164" t="s">
        <v>74</v>
      </c>
      <c r="B36" s="164"/>
      <c r="C36" s="145"/>
      <c r="D36" s="145"/>
      <c r="E36" s="145"/>
      <c r="F36" s="145"/>
    </row>
    <row r="37" spans="1:6" s="100" customFormat="1" ht="17.100000000000001" customHeight="1">
      <c r="A37" s="173" t="s">
        <v>63</v>
      </c>
      <c r="B37" s="173"/>
      <c r="C37" s="173"/>
      <c r="D37" s="173"/>
      <c r="E37" s="173"/>
      <c r="F37" s="173"/>
    </row>
    <row r="42" spans="1:6" s="7" customFormat="1">
      <c r="A42" s="10"/>
      <c r="B42" s="10"/>
      <c r="C42" s="10"/>
      <c r="D42" s="10"/>
      <c r="E42" s="10"/>
      <c r="F42" s="10"/>
    </row>
    <row r="43" spans="1:6" s="7" customFormat="1">
      <c r="A43" s="10"/>
      <c r="B43" s="10"/>
      <c r="C43" s="10"/>
      <c r="D43" s="10"/>
      <c r="E43" s="10"/>
      <c r="F43" s="10"/>
    </row>
    <row r="44" spans="1:6" s="7" customFormat="1">
      <c r="A44" s="10"/>
      <c r="B44" s="10"/>
      <c r="C44" s="10"/>
      <c r="D44" s="10"/>
      <c r="E44" s="10"/>
      <c r="F44" s="10"/>
    </row>
  </sheetData>
  <mergeCells count="3">
    <mergeCell ref="A1:F1"/>
    <mergeCell ref="A37:F37"/>
    <mergeCell ref="A36:B36"/>
  </mergeCells>
  <printOptions horizontalCentered="1"/>
  <pageMargins left="0.77" right="0.7" top="0.77" bottom="0.77" header="0.3" footer="0.3"/>
  <pageSetup paperSize="140" scale="9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9"/>
  <sheetViews>
    <sheetView view="pageBreakPreview" zoomScaleNormal="100" zoomScaleSheetLayoutView="100" workbookViewId="0">
      <selection activeCell="D5" sqref="D5"/>
    </sheetView>
  </sheetViews>
  <sheetFormatPr defaultColWidth="9.140625" defaultRowHeight="12"/>
  <cols>
    <col min="1" max="6" width="28.7109375" style="10" customWidth="1"/>
    <col min="7" max="21" width="9.140625" style="10" customWidth="1"/>
    <col min="22" max="22" width="10.5703125" style="10" customWidth="1"/>
    <col min="23" max="23" width="7.42578125" style="10" customWidth="1"/>
    <col min="24" max="16384" width="9.140625" style="10"/>
  </cols>
  <sheetData>
    <row r="1" spans="1:6" s="11" customFormat="1" ht="33" customHeight="1">
      <c r="A1" s="172" t="s">
        <v>342</v>
      </c>
      <c r="B1" s="172"/>
      <c r="C1" s="172"/>
      <c r="D1" s="172"/>
      <c r="E1" s="172"/>
      <c r="F1" s="172"/>
    </row>
    <row r="2" spans="1:6" ht="71.25" customHeight="1">
      <c r="A2" s="17" t="s">
        <v>13</v>
      </c>
      <c r="B2" s="17" t="s">
        <v>294</v>
      </c>
      <c r="C2" s="17" t="s">
        <v>93</v>
      </c>
      <c r="D2" s="17" t="s">
        <v>94</v>
      </c>
      <c r="E2" s="17" t="s">
        <v>375</v>
      </c>
      <c r="F2" s="17" t="s">
        <v>376</v>
      </c>
    </row>
    <row r="3" spans="1:6" s="233" customFormat="1" ht="30" customHeight="1">
      <c r="A3" s="234" t="s">
        <v>35</v>
      </c>
      <c r="B3" s="235">
        <v>1865.31</v>
      </c>
      <c r="C3" s="236">
        <v>30.1</v>
      </c>
      <c r="D3" s="236">
        <v>17.899999999999999</v>
      </c>
      <c r="E3" s="237">
        <v>6</v>
      </c>
      <c r="F3" s="236">
        <v>2.2999999999999998</v>
      </c>
    </row>
    <row r="4" spans="1:6" s="233" customFormat="1" ht="30" customHeight="1">
      <c r="A4" s="234" t="s">
        <v>36</v>
      </c>
      <c r="B4" s="235">
        <v>2795.98</v>
      </c>
      <c r="C4" s="236">
        <v>40</v>
      </c>
      <c r="D4" s="236">
        <v>22.8</v>
      </c>
      <c r="E4" s="237">
        <v>6.9</v>
      </c>
      <c r="F4" s="236">
        <v>2.8</v>
      </c>
    </row>
    <row r="5" spans="1:6" s="233" customFormat="1" ht="30" customHeight="1">
      <c r="A5" s="234" t="s">
        <v>37</v>
      </c>
      <c r="B5" s="235">
        <v>2813.8599999999997</v>
      </c>
      <c r="C5" s="236">
        <v>44.5</v>
      </c>
      <c r="D5" s="236">
        <v>24.6</v>
      </c>
      <c r="E5" s="236">
        <v>6.6</v>
      </c>
      <c r="F5" s="236">
        <v>2.4</v>
      </c>
    </row>
    <row r="6" spans="1:6" s="233" customFormat="1" ht="30" customHeight="1">
      <c r="A6" s="234" t="s">
        <v>38</v>
      </c>
      <c r="B6" s="235">
        <v>2461.0700000000002</v>
      </c>
      <c r="C6" s="236">
        <v>35.799999999999997</v>
      </c>
      <c r="D6" s="236">
        <v>20.2</v>
      </c>
      <c r="E6" s="236">
        <v>5.3</v>
      </c>
      <c r="F6" s="236">
        <v>1.6</v>
      </c>
    </row>
    <row r="7" spans="1:6" s="233" customFormat="1" ht="30" customHeight="1">
      <c r="A7" s="234" t="s">
        <v>3</v>
      </c>
      <c r="B7" s="235">
        <v>3070.38</v>
      </c>
      <c r="C7" s="236">
        <v>37.700000000000003</v>
      </c>
      <c r="D7" s="236">
        <v>20</v>
      </c>
      <c r="E7" s="236">
        <v>4.9000000000000004</v>
      </c>
      <c r="F7" s="236">
        <v>1.7</v>
      </c>
    </row>
    <row r="8" spans="1:6" s="233" customFormat="1" ht="30" customHeight="1">
      <c r="A8" s="234" t="s">
        <v>39</v>
      </c>
      <c r="B8" s="235">
        <v>3421.06</v>
      </c>
      <c r="C8" s="236">
        <v>39.799999999999997</v>
      </c>
      <c r="D8" s="236">
        <v>18.899999999999999</v>
      </c>
      <c r="E8" s="236">
        <v>4.8</v>
      </c>
      <c r="F8" s="236">
        <v>1.8</v>
      </c>
    </row>
    <row r="9" spans="1:6" s="233" customFormat="1" ht="30" customHeight="1">
      <c r="A9" s="234" t="s">
        <v>40</v>
      </c>
      <c r="B9" s="235">
        <v>4637.49</v>
      </c>
      <c r="C9" s="236">
        <v>45.9</v>
      </c>
      <c r="D9" s="236">
        <v>20.5</v>
      </c>
      <c r="E9" s="236">
        <v>5.0999999999999996</v>
      </c>
      <c r="F9" s="236">
        <v>2.1</v>
      </c>
    </row>
    <row r="10" spans="1:6" s="233" customFormat="1" ht="30" customHeight="1">
      <c r="A10" s="234" t="s">
        <v>41</v>
      </c>
      <c r="B10" s="238">
        <v>5342.86</v>
      </c>
      <c r="C10" s="237">
        <v>54.365701598452532</v>
      </c>
      <c r="D10" s="237">
        <v>20.740255939057839</v>
      </c>
      <c r="E10" s="237">
        <v>5.327312770410833</v>
      </c>
      <c r="F10" s="237">
        <v>2.2044789426357245</v>
      </c>
    </row>
    <row r="11" spans="1:6" s="233" customFormat="1" ht="30" customHeight="1">
      <c r="A11" s="234" t="s">
        <v>370</v>
      </c>
      <c r="B11" s="238">
        <v>4176.5257857105298</v>
      </c>
      <c r="C11" s="237">
        <v>55.792934123810078</v>
      </c>
      <c r="D11" s="237">
        <v>19.580523231119962</v>
      </c>
      <c r="E11" s="237">
        <v>4.0229748717605203</v>
      </c>
      <c r="F11" s="237">
        <v>1.6013153538157501</v>
      </c>
    </row>
    <row r="12" spans="1:6" s="233" customFormat="1" ht="30" customHeight="1">
      <c r="A12" s="234" t="s">
        <v>371</v>
      </c>
      <c r="B12" s="238">
        <v>5852.6918777624196</v>
      </c>
      <c r="C12" s="237">
        <v>71.379854037312739</v>
      </c>
      <c r="D12" s="237">
        <v>24.376584879197218</v>
      </c>
      <c r="E12" s="237">
        <v>5.1019534630281935</v>
      </c>
      <c r="F12" s="237">
        <v>1.9019877292866576</v>
      </c>
    </row>
    <row r="13" spans="1:6" s="233" customFormat="1" ht="30" customHeight="1">
      <c r="A13" s="234" t="s">
        <v>372</v>
      </c>
      <c r="B13" s="238">
        <v>6852.1704678858032</v>
      </c>
      <c r="C13" s="237">
        <v>73.317378006973684</v>
      </c>
      <c r="D13" s="237">
        <v>25.391752344075929</v>
      </c>
      <c r="E13" s="237">
        <v>5.6710810369485385</v>
      </c>
      <c r="F13" s="237">
        <v>1.9827173066581869</v>
      </c>
    </row>
    <row r="14" spans="1:6" s="233" customFormat="1" ht="30" customHeight="1">
      <c r="A14" s="234" t="s">
        <v>373</v>
      </c>
      <c r="B14" s="238">
        <v>7537.4109752830245</v>
      </c>
      <c r="C14" s="237">
        <v>66.036603734443631</v>
      </c>
      <c r="D14" s="237">
        <v>25.064336224801782</v>
      </c>
      <c r="E14" s="237">
        <v>5.4300369484755064</v>
      </c>
      <c r="F14" s="237">
        <v>1.9532383819681804</v>
      </c>
    </row>
    <row r="15" spans="1:6" s="233" customFormat="1" ht="30" customHeight="1">
      <c r="A15" s="234" t="s">
        <v>374</v>
      </c>
      <c r="B15" s="238">
        <v>6088.5360453308003</v>
      </c>
      <c r="C15" s="237">
        <v>56.532629821546244</v>
      </c>
      <c r="D15" s="237">
        <v>23.140744785996468</v>
      </c>
      <c r="E15" s="237">
        <v>4.6579195889711551</v>
      </c>
      <c r="F15" s="237">
        <v>1.5656981328212072</v>
      </c>
    </row>
    <row r="16" spans="1:6" s="233" customFormat="1" ht="30" customHeight="1">
      <c r="A16" s="40" t="s">
        <v>42</v>
      </c>
      <c r="B16" s="238">
        <v>726.62775993883997</v>
      </c>
      <c r="C16" s="237">
        <v>5.0593060369326519</v>
      </c>
      <c r="D16" s="237">
        <v>3.2633897730700001</v>
      </c>
      <c r="E16" s="237">
        <v>0.53432705388949575</v>
      </c>
      <c r="F16" s="237">
        <v>0.16694299197168272</v>
      </c>
    </row>
    <row r="17" spans="1:6" s="233" customFormat="1" ht="30" customHeight="1">
      <c r="A17" s="40" t="s">
        <v>57</v>
      </c>
      <c r="B17" s="238">
        <v>3244.7211203791503</v>
      </c>
      <c r="C17" s="237">
        <v>15.26994950755533</v>
      </c>
      <c r="D17" s="237">
        <v>9.6979304375088464</v>
      </c>
      <c r="E17" s="237">
        <v>2.1358598398772859</v>
      </c>
      <c r="F17" s="237">
        <v>0.65200110573999448</v>
      </c>
    </row>
    <row r="18" spans="1:6" s="233" customFormat="1" ht="30" customHeight="1">
      <c r="A18" s="40" t="s">
        <v>136</v>
      </c>
      <c r="B18" s="238">
        <v>6152.272623766743</v>
      </c>
      <c r="C18" s="237">
        <v>33.404453743301723</v>
      </c>
      <c r="D18" s="237">
        <v>16.50751830979296</v>
      </c>
      <c r="E18" s="237">
        <v>3.3669943539001768</v>
      </c>
      <c r="F18" s="237">
        <v>1.1502740642999296</v>
      </c>
    </row>
    <row r="19" spans="1:6" s="233" customFormat="1" ht="30" customHeight="1">
      <c r="A19" s="40" t="s">
        <v>137</v>
      </c>
      <c r="B19" s="238">
        <v>5138.6617085523812</v>
      </c>
      <c r="C19" s="237">
        <v>42.310679314039668</v>
      </c>
      <c r="D19" s="237">
        <v>18.49434914073268</v>
      </c>
      <c r="E19" s="237">
        <v>3.642984878005473</v>
      </c>
      <c r="F19" s="237"/>
    </row>
    <row r="20" spans="1:6" s="146" customFormat="1" ht="15.95" customHeight="1">
      <c r="A20" s="175" t="s">
        <v>74</v>
      </c>
      <c r="B20" s="175"/>
      <c r="C20" s="149"/>
      <c r="D20" s="149"/>
      <c r="E20" s="176" t="s">
        <v>58</v>
      </c>
      <c r="F20" s="176"/>
    </row>
    <row r="21" spans="1:6" s="146" customFormat="1" ht="15.95" customHeight="1">
      <c r="A21" s="174" t="s">
        <v>63</v>
      </c>
      <c r="B21" s="174"/>
      <c r="C21" s="174"/>
      <c r="D21" s="174"/>
      <c r="E21" s="174"/>
      <c r="F21" s="174"/>
    </row>
    <row r="22" spans="1:6" s="100" customFormat="1" ht="15.95" customHeight="1">
      <c r="B22" s="107"/>
      <c r="C22" s="107"/>
      <c r="D22" s="107"/>
      <c r="E22" s="107"/>
      <c r="F22" s="107"/>
    </row>
    <row r="27" spans="1:6" s="7" customFormat="1">
      <c r="A27" s="10"/>
      <c r="B27" s="10"/>
      <c r="C27" s="10"/>
      <c r="D27" s="10"/>
      <c r="E27" s="10"/>
      <c r="F27" s="10"/>
    </row>
    <row r="28" spans="1:6" s="7" customFormat="1">
      <c r="A28" s="10"/>
      <c r="B28" s="10"/>
      <c r="C28" s="10"/>
      <c r="D28" s="10"/>
      <c r="E28" s="10"/>
      <c r="F28" s="10"/>
    </row>
    <row r="29" spans="1:6" s="7" customFormat="1">
      <c r="A29" s="10"/>
      <c r="B29" s="10"/>
      <c r="C29" s="10"/>
      <c r="D29" s="10"/>
      <c r="E29" s="10"/>
      <c r="F29" s="10"/>
    </row>
  </sheetData>
  <mergeCells count="4">
    <mergeCell ref="A1:F1"/>
    <mergeCell ref="A21:F21"/>
    <mergeCell ref="A20:B20"/>
    <mergeCell ref="E20:F20"/>
  </mergeCells>
  <printOptions horizontalCentered="1"/>
  <pageMargins left="0.77" right="0.7" top="0.77" bottom="0.77" header="0.3" footer="0.3"/>
  <pageSetup paperSize="140" scale="6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14"/>
  <sheetViews>
    <sheetView view="pageBreakPreview" zoomScale="145" zoomScaleNormal="115" zoomScaleSheetLayoutView="145" workbookViewId="0">
      <selection sqref="A1:K1"/>
    </sheetView>
  </sheetViews>
  <sheetFormatPr defaultRowHeight="15"/>
  <cols>
    <col min="1" max="1" width="11.5703125" bestFit="1" customWidth="1"/>
    <col min="2" max="2" width="19.42578125" bestFit="1" customWidth="1"/>
    <col min="3" max="5" width="9.28515625" bestFit="1" customWidth="1"/>
    <col min="6" max="7" width="10" bestFit="1" customWidth="1"/>
    <col min="8" max="11" width="9.28515625" bestFit="1" customWidth="1"/>
  </cols>
  <sheetData>
    <row r="1" spans="1:11" ht="30.75">
      <c r="A1" s="177" t="s">
        <v>345</v>
      </c>
      <c r="B1" s="177"/>
      <c r="C1" s="177"/>
      <c r="D1" s="177"/>
      <c r="E1" s="177"/>
      <c r="F1" s="177"/>
      <c r="G1" s="177"/>
      <c r="H1" s="177"/>
      <c r="I1" s="177"/>
      <c r="J1" s="177"/>
      <c r="K1" s="177"/>
    </row>
    <row r="2" spans="1:11" ht="27.75" customHeight="1">
      <c r="A2" s="178" t="s">
        <v>308</v>
      </c>
      <c r="B2" s="178" t="s">
        <v>377</v>
      </c>
      <c r="C2" s="181" t="s">
        <v>78</v>
      </c>
      <c r="D2" s="181"/>
      <c r="E2" s="181"/>
      <c r="F2" s="181"/>
      <c r="G2" s="181"/>
      <c r="H2" s="182" t="s">
        <v>79</v>
      </c>
      <c r="I2" s="183"/>
      <c r="J2" s="183"/>
      <c r="K2" s="184"/>
    </row>
    <row r="3" spans="1:11" ht="92.25" customHeight="1">
      <c r="A3" s="179"/>
      <c r="B3" s="180"/>
      <c r="C3" s="121" t="s">
        <v>307</v>
      </c>
      <c r="D3" s="121" t="s">
        <v>80</v>
      </c>
      <c r="E3" s="121" t="s">
        <v>81</v>
      </c>
      <c r="F3" s="121" t="s">
        <v>82</v>
      </c>
      <c r="G3" s="121" t="s">
        <v>83</v>
      </c>
      <c r="H3" s="121" t="s">
        <v>84</v>
      </c>
      <c r="I3" s="121" t="s">
        <v>85</v>
      </c>
      <c r="J3" s="121" t="s">
        <v>86</v>
      </c>
      <c r="K3" s="121" t="s">
        <v>87</v>
      </c>
    </row>
    <row r="4" spans="1:11" ht="27" customHeight="1">
      <c r="A4" s="240" t="s">
        <v>6</v>
      </c>
      <c r="B4" s="141">
        <v>101.14</v>
      </c>
      <c r="C4" s="141">
        <v>52.826379276250734</v>
      </c>
      <c r="D4" s="141">
        <v>97.168578208423952</v>
      </c>
      <c r="E4" s="141">
        <v>254.70456792564761</v>
      </c>
      <c r="F4" s="141">
        <v>991.6140003954913</v>
      </c>
      <c r="G4" s="141">
        <v>2396.3204299466038</v>
      </c>
      <c r="H4" s="141">
        <f>C4/D4*100</f>
        <v>54.365701598452532</v>
      </c>
      <c r="I4" s="141">
        <f>C4/E4*100</f>
        <v>20.740255939057839</v>
      </c>
      <c r="J4" s="141">
        <f>C4/F4*100</f>
        <v>5.327312770410833</v>
      </c>
      <c r="K4" s="141">
        <f>C4/G4*100</f>
        <v>2.2044789426357245</v>
      </c>
    </row>
    <row r="5" spans="1:11" ht="27" customHeight="1">
      <c r="A5" s="240" t="s">
        <v>7</v>
      </c>
      <c r="B5" s="141">
        <v>106.35022639549635</v>
      </c>
      <c r="C5" s="141">
        <v>39.271432955665013</v>
      </c>
      <c r="D5" s="141">
        <v>70.387825219082032</v>
      </c>
      <c r="E5" s="141">
        <v>200.56375660712501</v>
      </c>
      <c r="F5" s="141">
        <v>976.17892747312112</v>
      </c>
      <c r="G5" s="141">
        <v>2452.4484113691728</v>
      </c>
      <c r="H5" s="141">
        <f t="shared" ref="H5:H13" si="0">C5/D5*100</f>
        <v>55.792934123810078</v>
      </c>
      <c r="I5" s="141">
        <f t="shared" ref="I5:I13" si="1">C5/E5*100</f>
        <v>19.580523231119962</v>
      </c>
      <c r="J5" s="141">
        <f t="shared" ref="J5:J13" si="2">C5/F5*100</f>
        <v>4.0229748717605203</v>
      </c>
      <c r="K5" s="141">
        <f t="shared" ref="K5:K12" si="3">C5/G5*100</f>
        <v>1.6013153538157501</v>
      </c>
    </row>
    <row r="6" spans="1:11" ht="27" customHeight="1">
      <c r="A6" s="240" t="s">
        <v>8</v>
      </c>
      <c r="B6" s="141">
        <v>105.97676173419727</v>
      </c>
      <c r="C6" s="141">
        <v>55.226181494785521</v>
      </c>
      <c r="D6" s="141">
        <v>77.369423403299294</v>
      </c>
      <c r="E6" s="141">
        <v>226.55421901168407</v>
      </c>
      <c r="F6" s="141">
        <v>1082.4516902199807</v>
      </c>
      <c r="G6" s="141">
        <v>2903.6034588665907</v>
      </c>
      <c r="H6" s="141">
        <f t="shared" si="0"/>
        <v>71.379854037312739</v>
      </c>
      <c r="I6" s="141">
        <f t="shared" si="1"/>
        <v>24.376584879197218</v>
      </c>
      <c r="J6" s="141">
        <f t="shared" si="2"/>
        <v>5.1019534630281935</v>
      </c>
      <c r="K6" s="141">
        <f t="shared" si="3"/>
        <v>1.9019877292866576</v>
      </c>
    </row>
    <row r="7" spans="1:11" ht="27" customHeight="1">
      <c r="A7" s="240" t="s">
        <v>9</v>
      </c>
      <c r="B7" s="141">
        <v>104.41815434008781</v>
      </c>
      <c r="C7" s="141">
        <v>65.622405521250869</v>
      </c>
      <c r="D7" s="141">
        <v>89.504572183431193</v>
      </c>
      <c r="E7" s="141">
        <v>258.43984547431609</v>
      </c>
      <c r="F7" s="141">
        <v>1157.1410299677286</v>
      </c>
      <c r="G7" s="141">
        <v>3309.7207201895844</v>
      </c>
      <c r="H7" s="141">
        <f t="shared" si="0"/>
        <v>73.317378006973684</v>
      </c>
      <c r="I7" s="141">
        <f t="shared" si="1"/>
        <v>25.391752344075929</v>
      </c>
      <c r="J7" s="141">
        <f t="shared" si="2"/>
        <v>5.6710810369485385</v>
      </c>
      <c r="K7" s="141">
        <f t="shared" si="3"/>
        <v>1.9827173066581869</v>
      </c>
    </row>
    <row r="8" spans="1:11" ht="27" customHeight="1">
      <c r="A8" s="240" t="s">
        <v>88</v>
      </c>
      <c r="B8" s="141">
        <v>113.06233309312901</v>
      </c>
      <c r="C8" s="141">
        <v>66.66597768749817</v>
      </c>
      <c r="D8" s="141">
        <v>100.95306832493304</v>
      </c>
      <c r="E8" s="141">
        <v>265.97942626356303</v>
      </c>
      <c r="F8" s="141">
        <v>1227.7260416471895</v>
      </c>
      <c r="G8" s="141">
        <v>3413.0999217987001</v>
      </c>
      <c r="H8" s="141">
        <f t="shared" si="0"/>
        <v>66.036603734443631</v>
      </c>
      <c r="I8" s="141">
        <f t="shared" si="1"/>
        <v>25.064336224801782</v>
      </c>
      <c r="J8" s="141">
        <f t="shared" si="2"/>
        <v>5.4300369484755064</v>
      </c>
      <c r="K8" s="141">
        <f t="shared" si="3"/>
        <v>1.9532383819681804</v>
      </c>
    </row>
    <row r="9" spans="1:11" ht="27" customHeight="1">
      <c r="A9" s="240" t="s">
        <v>89</v>
      </c>
      <c r="B9" s="141">
        <v>114.79829732023116</v>
      </c>
      <c r="C9" s="141">
        <v>53.036814895840834</v>
      </c>
      <c r="D9" s="141">
        <v>93.816288156520443</v>
      </c>
      <c r="E9" s="141">
        <v>229.19234184690487</v>
      </c>
      <c r="F9" s="141">
        <v>1138.6374084563286</v>
      </c>
      <c r="G9" s="141">
        <v>3387.4227594737322</v>
      </c>
      <c r="H9" s="141">
        <f t="shared" si="0"/>
        <v>56.532629821546244</v>
      </c>
      <c r="I9" s="141">
        <f t="shared" si="1"/>
        <v>23.140744785996468</v>
      </c>
      <c r="J9" s="141">
        <f t="shared" si="2"/>
        <v>4.6579195889711551</v>
      </c>
      <c r="K9" s="141">
        <f t="shared" si="3"/>
        <v>1.5656981328212072</v>
      </c>
    </row>
    <row r="10" spans="1:11" ht="27" customHeight="1">
      <c r="A10" s="240" t="s">
        <v>90</v>
      </c>
      <c r="B10" s="141">
        <v>117.79299867529855</v>
      </c>
      <c r="C10" s="141">
        <v>6.168683776714273</v>
      </c>
      <c r="D10" s="141">
        <v>121.9274685437731</v>
      </c>
      <c r="E10" s="141">
        <v>189.02687713307222</v>
      </c>
      <c r="F10" s="141">
        <v>1154.4771562306144</v>
      </c>
      <c r="G10" s="141">
        <v>3695.0839947570967</v>
      </c>
      <c r="H10" s="141">
        <f t="shared" si="0"/>
        <v>5.0593060369326519</v>
      </c>
      <c r="I10" s="141">
        <f t="shared" si="1"/>
        <v>3.2633897730700001</v>
      </c>
      <c r="J10" s="141">
        <f t="shared" si="2"/>
        <v>0.53432705388949575</v>
      </c>
      <c r="K10" s="141">
        <f t="shared" si="3"/>
        <v>0.16694299197168272</v>
      </c>
    </row>
    <row r="11" spans="1:11" ht="27" customHeight="1">
      <c r="A11" s="240" t="s">
        <v>91</v>
      </c>
      <c r="B11" s="141">
        <v>121.1357900752959</v>
      </c>
      <c r="C11" s="141">
        <v>26.785817126072221</v>
      </c>
      <c r="D11" s="141">
        <v>175.41523050105059</v>
      </c>
      <c r="E11" s="141">
        <v>276.20137408361143</v>
      </c>
      <c r="F11" s="141">
        <v>1254.0999472891995</v>
      </c>
      <c r="G11" s="141">
        <v>4108.2471931809714</v>
      </c>
      <c r="H11" s="141">
        <f t="shared" si="0"/>
        <v>15.26994950755533</v>
      </c>
      <c r="I11" s="141">
        <f t="shared" si="1"/>
        <v>9.6979304375088464</v>
      </c>
      <c r="J11" s="141">
        <f t="shared" si="2"/>
        <v>2.1358598398772859</v>
      </c>
      <c r="K11" s="141">
        <f t="shared" si="3"/>
        <v>0.65200110573999448</v>
      </c>
    </row>
    <row r="12" spans="1:11" ht="27" customHeight="1">
      <c r="A12" s="241" t="s">
        <v>92</v>
      </c>
      <c r="B12" s="142">
        <v>131.00346624898319</v>
      </c>
      <c r="C12" s="142">
        <v>46.962670530211987</v>
      </c>
      <c r="D12" s="142">
        <v>140.58805119550553</v>
      </c>
      <c r="E12" s="142">
        <v>284.49261511557279</v>
      </c>
      <c r="F12" s="142">
        <v>1394.7950484625112</v>
      </c>
      <c r="G12" s="142">
        <v>4082.7374960239604</v>
      </c>
      <c r="H12" s="142">
        <f t="shared" si="0"/>
        <v>33.404453743301723</v>
      </c>
      <c r="I12" s="142">
        <f t="shared" si="1"/>
        <v>16.50751830979296</v>
      </c>
      <c r="J12" s="142">
        <f t="shared" si="2"/>
        <v>3.3669943539001768</v>
      </c>
      <c r="K12" s="142">
        <f t="shared" si="3"/>
        <v>1.1502740642999296</v>
      </c>
    </row>
    <row r="13" spans="1:11" ht="27" customHeight="1">
      <c r="A13" s="241" t="s">
        <v>330</v>
      </c>
      <c r="B13" s="142">
        <v>132.92011928986133</v>
      </c>
      <c r="C13" s="142">
        <v>38.659773524175129</v>
      </c>
      <c r="D13" s="142">
        <v>91.371195525444847</v>
      </c>
      <c r="E13" s="142">
        <v>209.03559909026117</v>
      </c>
      <c r="F13" s="142">
        <v>1061.2114740740094</v>
      </c>
      <c r="G13" s="142">
        <v>4291.9344389548287</v>
      </c>
      <c r="H13" s="142">
        <f t="shared" si="0"/>
        <v>42.310679314039668</v>
      </c>
      <c r="I13" s="142">
        <f t="shared" si="1"/>
        <v>18.49434914073268</v>
      </c>
      <c r="J13" s="142">
        <f t="shared" si="2"/>
        <v>3.642984878005473</v>
      </c>
      <c r="K13" s="142"/>
    </row>
    <row r="14" spans="1:11" s="100" customFormat="1" ht="17.25">
      <c r="A14" s="239" t="s">
        <v>74</v>
      </c>
      <c r="B14" s="239"/>
      <c r="C14" s="153"/>
      <c r="D14" s="98"/>
      <c r="E14" s="98"/>
      <c r="F14" s="98"/>
      <c r="G14" s="98"/>
      <c r="H14" s="98"/>
      <c r="I14" s="98"/>
      <c r="J14" s="176" t="s">
        <v>309</v>
      </c>
      <c r="K14" s="176"/>
    </row>
  </sheetData>
  <mergeCells count="7">
    <mergeCell ref="J14:K14"/>
    <mergeCell ref="A1:K1"/>
    <mergeCell ref="A2:A3"/>
    <mergeCell ref="B2:B3"/>
    <mergeCell ref="C2:G2"/>
    <mergeCell ref="H2:K2"/>
    <mergeCell ref="A14:B14"/>
  </mergeCells>
  <printOptions horizontalCentered="1"/>
  <pageMargins left="0.77" right="0.7" top="0.77" bottom="0.77" header="0.3" footer="0.3"/>
  <pageSetup paperSize="140" scale="9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4"/>
  <sheetViews>
    <sheetView view="pageBreakPreview" zoomScale="115" zoomScaleNormal="100" zoomScaleSheetLayoutView="115" workbookViewId="0">
      <selection activeCell="C5" sqref="C5"/>
    </sheetView>
  </sheetViews>
  <sheetFormatPr defaultRowHeight="15"/>
  <cols>
    <col min="1" max="1" width="12.85546875" customWidth="1"/>
    <col min="2" max="2" width="14.42578125" customWidth="1"/>
    <col min="3" max="3" width="8.5703125" bestFit="1" customWidth="1"/>
    <col min="4" max="4" width="10.140625" bestFit="1" customWidth="1"/>
    <col min="5" max="5" width="12.42578125" bestFit="1" customWidth="1"/>
    <col min="6" max="7" width="10" bestFit="1" customWidth="1"/>
    <col min="8" max="8" width="12.140625" customWidth="1"/>
    <col min="9" max="9" width="13.85546875" customWidth="1"/>
    <col min="10" max="10" width="14" customWidth="1"/>
    <col min="11" max="11" width="11.28515625" bestFit="1" customWidth="1"/>
  </cols>
  <sheetData>
    <row r="1" spans="1:11" ht="30.75">
      <c r="A1" s="177" t="s">
        <v>344</v>
      </c>
      <c r="B1" s="177"/>
      <c r="C1" s="177"/>
      <c r="D1" s="177"/>
      <c r="E1" s="177"/>
      <c r="F1" s="177"/>
      <c r="G1" s="177"/>
      <c r="H1" s="177"/>
      <c r="I1" s="177"/>
      <c r="J1" s="177"/>
      <c r="K1" s="177"/>
    </row>
    <row r="2" spans="1:11" ht="23.25" customHeight="1">
      <c r="A2" s="185" t="s">
        <v>308</v>
      </c>
      <c r="B2" s="185" t="s">
        <v>338</v>
      </c>
      <c r="C2" s="188" t="s">
        <v>78</v>
      </c>
      <c r="D2" s="188"/>
      <c r="E2" s="188"/>
      <c r="F2" s="188"/>
      <c r="G2" s="188"/>
      <c r="H2" s="189" t="s">
        <v>79</v>
      </c>
      <c r="I2" s="190"/>
      <c r="J2" s="190"/>
      <c r="K2" s="191"/>
    </row>
    <row r="3" spans="1:11" ht="97.5">
      <c r="A3" s="186"/>
      <c r="B3" s="187"/>
      <c r="C3" s="17" t="s">
        <v>97</v>
      </c>
      <c r="D3" s="17" t="s">
        <v>98</v>
      </c>
      <c r="E3" s="17" t="s">
        <v>331</v>
      </c>
      <c r="F3" s="17" t="s">
        <v>332</v>
      </c>
      <c r="G3" s="17" t="s">
        <v>333</v>
      </c>
      <c r="H3" s="17" t="s">
        <v>334</v>
      </c>
      <c r="I3" s="17" t="s">
        <v>335</v>
      </c>
      <c r="J3" s="17" t="s">
        <v>336</v>
      </c>
      <c r="K3" s="17" t="s">
        <v>337</v>
      </c>
    </row>
    <row r="4" spans="1:11" ht="30" customHeight="1">
      <c r="A4" s="242" t="s">
        <v>6</v>
      </c>
      <c r="B4" s="141">
        <v>5319.0199999999995</v>
      </c>
      <c r="C4" s="141">
        <v>52.590666403005727</v>
      </c>
      <c r="D4" s="141">
        <v>753.18667193988529</v>
      </c>
      <c r="E4" s="141">
        <v>873.48615780106798</v>
      </c>
      <c r="F4" s="141">
        <v>884.51512754597593</v>
      </c>
      <c r="G4" s="141">
        <v>2396.3204299466038</v>
      </c>
      <c r="H4" s="141">
        <v>6.9824212724788088</v>
      </c>
      <c r="I4" s="141">
        <v>6.0207784557683839</v>
      </c>
      <c r="J4" s="141">
        <v>5.9457057053297406</v>
      </c>
      <c r="K4" s="141">
        <v>2.194642492121873</v>
      </c>
    </row>
    <row r="5" spans="1:11" ht="30" customHeight="1">
      <c r="A5" s="242" t="s">
        <v>7</v>
      </c>
      <c r="B5" s="141">
        <v>5641.8385971561311</v>
      </c>
      <c r="C5" s="141">
        <v>53.114730645172322</v>
      </c>
      <c r="D5" s="141">
        <v>709.24691941032631</v>
      </c>
      <c r="E5" s="141">
        <v>830.23212040317139</v>
      </c>
      <c r="F5" s="141">
        <v>842.30156087369562</v>
      </c>
      <c r="G5" s="141">
        <v>2452.4484113691728</v>
      </c>
      <c r="H5" s="141">
        <v>7.4888912720738139</v>
      </c>
      <c r="I5" s="141">
        <v>6.3975759718112482</v>
      </c>
      <c r="J5" s="141">
        <v>6.3059043355063853</v>
      </c>
      <c r="K5" s="141">
        <v>2.1657838101278957</v>
      </c>
    </row>
    <row r="6" spans="1:11" ht="30" customHeight="1">
      <c r="A6" s="242" t="s">
        <v>8</v>
      </c>
      <c r="B6" s="141">
        <v>7992.6888425358429</v>
      </c>
      <c r="C6" s="141">
        <v>75.4043371799293</v>
      </c>
      <c r="D6" s="141">
        <v>921.93334365806243</v>
      </c>
      <c r="E6" s="141">
        <v>1068.5068578235591</v>
      </c>
      <c r="F6" s="141">
        <v>1091.801763647218</v>
      </c>
      <c r="G6" s="141">
        <v>2903.6034588665907</v>
      </c>
      <c r="H6" s="141">
        <v>8.1789358958141936</v>
      </c>
      <c r="I6" s="141">
        <v>7.0569820519000075</v>
      </c>
      <c r="J6" s="141">
        <v>6.906412838905605</v>
      </c>
      <c r="K6" s="141">
        <v>2.5969226944426862</v>
      </c>
    </row>
    <row r="7" spans="1:11" ht="30" customHeight="1">
      <c r="A7" s="242" t="s">
        <v>9</v>
      </c>
      <c r="B7" s="141">
        <v>7959.6535341102044</v>
      </c>
      <c r="C7" s="141">
        <v>76.220919624529685</v>
      </c>
      <c r="D7" s="141">
        <v>1175.2387622256172</v>
      </c>
      <c r="E7" s="141">
        <v>1342.7824256206745</v>
      </c>
      <c r="F7" s="141">
        <v>1393.3435901508076</v>
      </c>
      <c r="G7" s="141">
        <v>3309.7207201895844</v>
      </c>
      <c r="H7" s="141">
        <v>6.4855688966713245</v>
      </c>
      <c r="I7" s="141">
        <v>5.6763417639531646</v>
      </c>
      <c r="J7" s="141">
        <v>5.470360660738387</v>
      </c>
      <c r="K7" s="141">
        <v>2.3029411261069686</v>
      </c>
    </row>
    <row r="8" spans="1:11" ht="30" customHeight="1">
      <c r="A8" s="242" t="s">
        <v>88</v>
      </c>
      <c r="B8" s="141">
        <v>8990.7209290857008</v>
      </c>
      <c r="C8" s="141">
        <v>79.634931259976256</v>
      </c>
      <c r="D8" s="141">
        <v>1239.2378379366278</v>
      </c>
      <c r="E8" s="141">
        <v>1417.8939836683669</v>
      </c>
      <c r="F8" s="141">
        <v>1462.5445547781594</v>
      </c>
      <c r="G8" s="141">
        <v>3413.0999217987001</v>
      </c>
      <c r="H8" s="141">
        <v>6.4261216710886639</v>
      </c>
      <c r="I8" s="141">
        <v>5.6164235251175292</v>
      </c>
      <c r="J8" s="141">
        <v>5.4449576253801979</v>
      </c>
      <c r="K8" s="141">
        <v>2.3332141772752064</v>
      </c>
    </row>
    <row r="9" spans="1:11" ht="30" customHeight="1">
      <c r="A9" s="242" t="s">
        <v>89</v>
      </c>
      <c r="B9" s="141">
        <v>5313.7353699117539</v>
      </c>
      <c r="C9" s="141">
        <v>46.448522887443666</v>
      </c>
      <c r="D9" s="141">
        <v>1012.4254622142287</v>
      </c>
      <c r="E9" s="141">
        <v>1148.8436838897494</v>
      </c>
      <c r="F9" s="141">
        <v>1172.6201071307246</v>
      </c>
      <c r="G9" s="141">
        <v>3387.4227594737322</v>
      </c>
      <c r="H9" s="141">
        <v>4.5878461793975687</v>
      </c>
      <c r="I9" s="141">
        <v>4.0430672630917446</v>
      </c>
      <c r="J9" s="141">
        <v>3.9610887281387499</v>
      </c>
      <c r="K9" s="141">
        <v>1.3712053730978615</v>
      </c>
    </row>
    <row r="10" spans="1:11" ht="30" customHeight="1">
      <c r="A10" s="242" t="s">
        <v>90</v>
      </c>
      <c r="B10" s="141">
        <v>3280.0138471695159</v>
      </c>
      <c r="C10" s="141">
        <v>27.865718913756673</v>
      </c>
      <c r="D10" s="141">
        <v>1272.9273738201387</v>
      </c>
      <c r="E10" s="141">
        <v>1401.8883817922299</v>
      </c>
      <c r="F10" s="141">
        <v>1438.8829250124015</v>
      </c>
      <c r="G10" s="141">
        <v>3695.0839947570967</v>
      </c>
      <c r="H10" s="141">
        <v>2.1891051671023321</v>
      </c>
      <c r="I10" s="141">
        <v>1.9877273594444109</v>
      </c>
      <c r="J10" s="141">
        <v>1.93662169655092</v>
      </c>
      <c r="K10" s="141">
        <v>0.75412951243584592</v>
      </c>
    </row>
    <row r="11" spans="1:11" ht="30" customHeight="1">
      <c r="A11" s="242" t="s">
        <v>91</v>
      </c>
      <c r="B11" s="141">
        <v>9732.2919957938302</v>
      </c>
      <c r="C11" s="141">
        <v>80.164917785338403</v>
      </c>
      <c r="D11" s="141">
        <v>1551.3392429710511</v>
      </c>
      <c r="E11" s="141">
        <v>1741.4748564243796</v>
      </c>
      <c r="F11" s="141">
        <v>1771.5628732569016</v>
      </c>
      <c r="G11" s="141">
        <v>4108.2471931809714</v>
      </c>
      <c r="H11" s="141">
        <v>5.1674653463809994</v>
      </c>
      <c r="I11" s="141">
        <v>4.6032773593949052</v>
      </c>
      <c r="J11" s="141">
        <v>4.5250958346152554</v>
      </c>
      <c r="K11" s="141">
        <v>1.951316802903176</v>
      </c>
    </row>
    <row r="12" spans="1:11" ht="30" customHeight="1">
      <c r="A12" s="243" t="s">
        <v>92</v>
      </c>
      <c r="B12" s="142">
        <v>14445.865984054401</v>
      </c>
      <c r="C12" s="142">
        <v>110.36608498453798</v>
      </c>
      <c r="D12" s="142">
        <v>1210.6575661672962</v>
      </c>
      <c r="E12" s="142">
        <v>1418.7782546448018</v>
      </c>
      <c r="F12" s="142">
        <v>1450.5070263059511</v>
      </c>
      <c r="G12" s="142">
        <v>4082.7374960239604</v>
      </c>
      <c r="H12" s="142">
        <v>9.116209906814138</v>
      </c>
      <c r="I12" s="142">
        <v>7.7789523925406279</v>
      </c>
      <c r="J12" s="142">
        <v>7.6087935448069173</v>
      </c>
      <c r="K12" s="142">
        <v>2.7032373521937125</v>
      </c>
    </row>
    <row r="13" spans="1:11" ht="30" customHeight="1">
      <c r="A13" s="243" t="s">
        <v>330</v>
      </c>
      <c r="B13" s="142">
        <v>12281.208304383799</v>
      </c>
      <c r="C13" s="142">
        <v>92.480733582637455</v>
      </c>
      <c r="D13" s="142">
        <v>760.52281804578229</v>
      </c>
      <c r="E13" s="142">
        <v>912.00187398039247</v>
      </c>
      <c r="F13" s="142">
        <v>935.78083093458076</v>
      </c>
      <c r="G13" s="142">
        <v>4291.9344389548287</v>
      </c>
      <c r="H13" s="142">
        <v>12.160152383103155</v>
      </c>
      <c r="I13" s="142">
        <v>10.140410477339188</v>
      </c>
      <c r="J13" s="142">
        <v>9.8827343460621364</v>
      </c>
      <c r="K13" s="142"/>
    </row>
    <row r="14" spans="1:11" ht="20.25" customHeight="1">
      <c r="A14" s="164" t="s">
        <v>74</v>
      </c>
      <c r="B14" s="164"/>
      <c r="C14" s="98"/>
      <c r="D14" s="106"/>
      <c r="E14" s="106"/>
      <c r="F14" s="106"/>
      <c r="G14" s="106"/>
      <c r="H14" s="106"/>
      <c r="I14" s="106"/>
      <c r="J14" s="176" t="s">
        <v>328</v>
      </c>
      <c r="K14" s="176"/>
    </row>
  </sheetData>
  <mergeCells count="7">
    <mergeCell ref="A14:B14"/>
    <mergeCell ref="J14:K14"/>
    <mergeCell ref="A1:K1"/>
    <mergeCell ref="A2:A3"/>
    <mergeCell ref="B2:B3"/>
    <mergeCell ref="C2:G2"/>
    <mergeCell ref="H2:K2"/>
  </mergeCells>
  <printOptions horizontalCentered="1"/>
  <pageMargins left="0.77" right="0.7" top="0.77" bottom="0.77" header="0.3" footer="0.3"/>
  <pageSetup paperSize="140"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21"/>
  <sheetViews>
    <sheetView view="pageBreakPreview" zoomScale="130" zoomScaleNormal="100" zoomScaleSheetLayoutView="130" workbookViewId="0">
      <selection sqref="A1:J1"/>
    </sheetView>
  </sheetViews>
  <sheetFormatPr defaultRowHeight="15"/>
  <cols>
    <col min="1" max="1" width="14.7109375" customWidth="1"/>
    <col min="2" max="10" width="16.7109375" customWidth="1"/>
  </cols>
  <sheetData>
    <row r="1" spans="1:10" ht="30.75">
      <c r="A1" s="192" t="s">
        <v>295</v>
      </c>
      <c r="B1" s="192"/>
      <c r="C1" s="192"/>
      <c r="D1" s="192"/>
      <c r="E1" s="192"/>
      <c r="F1" s="192"/>
      <c r="G1" s="192"/>
      <c r="H1" s="192"/>
      <c r="I1" s="192"/>
      <c r="J1" s="192"/>
    </row>
    <row r="2" spans="1:10" ht="21.75" customHeight="1">
      <c r="A2" s="193" t="s">
        <v>13</v>
      </c>
      <c r="B2" s="193" t="s">
        <v>235</v>
      </c>
      <c r="C2" s="193"/>
      <c r="D2" s="193"/>
      <c r="E2" s="193" t="s">
        <v>236</v>
      </c>
      <c r="F2" s="193"/>
      <c r="G2" s="193"/>
      <c r="H2" s="193" t="s">
        <v>237</v>
      </c>
      <c r="I2" s="193"/>
      <c r="J2" s="193"/>
    </row>
    <row r="3" spans="1:10" ht="19.5">
      <c r="A3" s="193"/>
      <c r="B3" s="17" t="s">
        <v>225</v>
      </c>
      <c r="C3" s="17" t="s">
        <v>226</v>
      </c>
      <c r="D3" s="17" t="s">
        <v>227</v>
      </c>
      <c r="E3" s="17" t="s">
        <v>225</v>
      </c>
      <c r="F3" s="17" t="s">
        <v>226</v>
      </c>
      <c r="G3" s="17" t="s">
        <v>227</v>
      </c>
      <c r="H3" s="17" t="s">
        <v>225</v>
      </c>
      <c r="I3" s="17" t="s">
        <v>226</v>
      </c>
      <c r="J3" s="17" t="s">
        <v>227</v>
      </c>
    </row>
    <row r="4" spans="1:10" ht="30" customHeight="1">
      <c r="A4" s="83" t="s">
        <v>228</v>
      </c>
      <c r="B4" s="230">
        <v>16096</v>
      </c>
      <c r="C4" s="230">
        <v>10715</v>
      </c>
      <c r="D4" s="230">
        <v>26811</v>
      </c>
      <c r="E4" s="230">
        <v>31</v>
      </c>
      <c r="F4" s="230">
        <v>36</v>
      </c>
      <c r="G4" s="230">
        <v>67</v>
      </c>
      <c r="H4" s="230">
        <v>38</v>
      </c>
      <c r="I4" s="230">
        <v>43</v>
      </c>
      <c r="J4" s="83">
        <v>81</v>
      </c>
    </row>
    <row r="5" spans="1:10" ht="30" customHeight="1">
      <c r="A5" s="83" t="s">
        <v>229</v>
      </c>
      <c r="B5" s="230">
        <v>889</v>
      </c>
      <c r="C5" s="230">
        <v>675</v>
      </c>
      <c r="D5" s="230">
        <v>1564</v>
      </c>
      <c r="E5" s="230">
        <v>1</v>
      </c>
      <c r="F5" s="230">
        <v>0</v>
      </c>
      <c r="G5" s="230">
        <v>1</v>
      </c>
      <c r="H5" s="230">
        <v>0</v>
      </c>
      <c r="I5" s="230">
        <v>0</v>
      </c>
      <c r="J5" s="83">
        <v>0</v>
      </c>
    </row>
    <row r="6" spans="1:10" ht="30" customHeight="1">
      <c r="A6" s="83" t="s">
        <v>230</v>
      </c>
      <c r="B6" s="230">
        <v>850</v>
      </c>
      <c r="C6" s="230">
        <v>657</v>
      </c>
      <c r="D6" s="230">
        <v>1507</v>
      </c>
      <c r="E6" s="230">
        <v>1</v>
      </c>
      <c r="F6" s="230">
        <v>0</v>
      </c>
      <c r="G6" s="230">
        <v>1</v>
      </c>
      <c r="H6" s="230">
        <v>0</v>
      </c>
      <c r="I6" s="230">
        <v>0</v>
      </c>
      <c r="J6" s="83">
        <v>0</v>
      </c>
    </row>
    <row r="7" spans="1:10" ht="30" customHeight="1">
      <c r="A7" s="83" t="s">
        <v>231</v>
      </c>
      <c r="B7" s="230">
        <v>456</v>
      </c>
      <c r="C7" s="230">
        <v>1230</v>
      </c>
      <c r="D7" s="230">
        <v>1686</v>
      </c>
      <c r="E7" s="230">
        <v>1</v>
      </c>
      <c r="F7" s="230">
        <v>0</v>
      </c>
      <c r="G7" s="230">
        <v>1</v>
      </c>
      <c r="H7" s="230">
        <v>4</v>
      </c>
      <c r="I7" s="230">
        <v>3</v>
      </c>
      <c r="J7" s="83">
        <v>7</v>
      </c>
    </row>
    <row r="8" spans="1:10" ht="30" customHeight="1">
      <c r="A8" s="83" t="s">
        <v>4</v>
      </c>
      <c r="B8" s="230">
        <v>1473</v>
      </c>
      <c r="C8" s="230">
        <v>1089</v>
      </c>
      <c r="D8" s="230">
        <v>2562</v>
      </c>
      <c r="E8" s="230">
        <v>1</v>
      </c>
      <c r="F8" s="230">
        <v>0</v>
      </c>
      <c r="G8" s="230">
        <v>1</v>
      </c>
      <c r="H8" s="230">
        <v>13</v>
      </c>
      <c r="I8" s="230">
        <v>1</v>
      </c>
      <c r="J8" s="83">
        <v>14</v>
      </c>
    </row>
    <row r="9" spans="1:10" ht="30" customHeight="1">
      <c r="A9" s="83" t="s">
        <v>5</v>
      </c>
      <c r="B9" s="230">
        <v>1084</v>
      </c>
      <c r="C9" s="230">
        <v>920</v>
      </c>
      <c r="D9" s="230">
        <v>2004</v>
      </c>
      <c r="E9" s="230">
        <v>0</v>
      </c>
      <c r="F9" s="230">
        <v>0</v>
      </c>
      <c r="G9" s="230">
        <v>0</v>
      </c>
      <c r="H9" s="230">
        <v>1</v>
      </c>
      <c r="I9" s="230">
        <v>0</v>
      </c>
      <c r="J9" s="83">
        <v>1</v>
      </c>
    </row>
    <row r="10" spans="1:10" ht="30" customHeight="1">
      <c r="A10" s="83" t="s">
        <v>6</v>
      </c>
      <c r="B10" s="230">
        <v>1080</v>
      </c>
      <c r="C10" s="230">
        <v>992</v>
      </c>
      <c r="D10" s="230">
        <v>2072</v>
      </c>
      <c r="E10" s="230">
        <v>1</v>
      </c>
      <c r="F10" s="230">
        <v>0</v>
      </c>
      <c r="G10" s="230">
        <v>1</v>
      </c>
      <c r="H10" s="230">
        <v>6</v>
      </c>
      <c r="I10" s="230">
        <v>5</v>
      </c>
      <c r="J10" s="83">
        <v>11</v>
      </c>
    </row>
    <row r="11" spans="1:10" ht="30" customHeight="1">
      <c r="A11" s="83" t="s">
        <v>7</v>
      </c>
      <c r="B11" s="230">
        <v>1032</v>
      </c>
      <c r="C11" s="230">
        <v>1366</v>
      </c>
      <c r="D11" s="230">
        <v>2398</v>
      </c>
      <c r="E11" s="230">
        <v>0</v>
      </c>
      <c r="F11" s="230">
        <v>0</v>
      </c>
      <c r="G11" s="230">
        <v>0</v>
      </c>
      <c r="H11" s="230">
        <v>8</v>
      </c>
      <c r="I11" s="230">
        <v>3</v>
      </c>
      <c r="J11" s="83">
        <v>11</v>
      </c>
    </row>
    <row r="12" spans="1:10" ht="30" customHeight="1">
      <c r="A12" s="83" t="s">
        <v>8</v>
      </c>
      <c r="B12" s="230">
        <v>1020</v>
      </c>
      <c r="C12" s="230">
        <v>1260</v>
      </c>
      <c r="D12" s="230">
        <v>2280</v>
      </c>
      <c r="E12" s="230">
        <v>0</v>
      </c>
      <c r="F12" s="230">
        <v>0</v>
      </c>
      <c r="G12" s="230">
        <v>0</v>
      </c>
      <c r="H12" s="230">
        <v>5</v>
      </c>
      <c r="I12" s="230">
        <v>16</v>
      </c>
      <c r="J12" s="83">
        <v>21</v>
      </c>
    </row>
    <row r="13" spans="1:10" ht="30" customHeight="1">
      <c r="A13" s="83" t="s">
        <v>9</v>
      </c>
      <c r="B13" s="230">
        <v>1047</v>
      </c>
      <c r="C13" s="230">
        <v>1224</v>
      </c>
      <c r="D13" s="230">
        <v>2271</v>
      </c>
      <c r="E13" s="230">
        <v>2</v>
      </c>
      <c r="F13" s="230">
        <v>0</v>
      </c>
      <c r="G13" s="230">
        <v>2</v>
      </c>
      <c r="H13" s="230">
        <v>4</v>
      </c>
      <c r="I13" s="230">
        <v>4</v>
      </c>
      <c r="J13" s="83">
        <v>8</v>
      </c>
    </row>
    <row r="14" spans="1:10" ht="30" customHeight="1">
      <c r="A14" s="83" t="s">
        <v>10</v>
      </c>
      <c r="B14" s="230">
        <v>1256</v>
      </c>
      <c r="C14" s="230">
        <v>1175</v>
      </c>
      <c r="D14" s="230">
        <v>2431</v>
      </c>
      <c r="E14" s="230">
        <v>2</v>
      </c>
      <c r="F14" s="230">
        <v>0</v>
      </c>
      <c r="G14" s="230">
        <v>2</v>
      </c>
      <c r="H14" s="230">
        <v>21</v>
      </c>
      <c r="I14" s="230">
        <v>7</v>
      </c>
      <c r="J14" s="83">
        <v>28</v>
      </c>
    </row>
    <row r="15" spans="1:10" ht="30" customHeight="1">
      <c r="A15" s="83" t="s">
        <v>152</v>
      </c>
      <c r="B15" s="230">
        <v>1552</v>
      </c>
      <c r="C15" s="230">
        <v>1511</v>
      </c>
      <c r="D15" s="230">
        <v>3063</v>
      </c>
      <c r="E15" s="230">
        <v>0</v>
      </c>
      <c r="F15" s="230">
        <v>0</v>
      </c>
      <c r="G15" s="230">
        <v>0</v>
      </c>
      <c r="H15" s="230">
        <v>7</v>
      </c>
      <c r="I15" s="230">
        <v>15</v>
      </c>
      <c r="J15" s="83">
        <v>22</v>
      </c>
    </row>
    <row r="16" spans="1:10" ht="30" customHeight="1">
      <c r="A16" s="83" t="s">
        <v>232</v>
      </c>
      <c r="B16" s="230">
        <v>1042</v>
      </c>
      <c r="C16" s="230">
        <v>1361</v>
      </c>
      <c r="D16" s="230">
        <v>2403</v>
      </c>
      <c r="E16" s="230">
        <v>3</v>
      </c>
      <c r="F16" s="230">
        <v>0</v>
      </c>
      <c r="G16" s="230">
        <v>3</v>
      </c>
      <c r="H16" s="230">
        <v>7</v>
      </c>
      <c r="I16" s="230">
        <v>49</v>
      </c>
      <c r="J16" s="83">
        <v>56</v>
      </c>
    </row>
    <row r="17" spans="1:10" ht="30" customHeight="1">
      <c r="A17" s="83" t="s">
        <v>233</v>
      </c>
      <c r="B17" s="231">
        <v>1521</v>
      </c>
      <c r="C17" s="231">
        <v>1458</v>
      </c>
      <c r="D17" s="230">
        <v>2979</v>
      </c>
      <c r="E17" s="231">
        <v>1</v>
      </c>
      <c r="F17" s="231">
        <v>0</v>
      </c>
      <c r="G17" s="230">
        <v>1</v>
      </c>
      <c r="H17" s="231">
        <v>14</v>
      </c>
      <c r="I17" s="231">
        <v>11</v>
      </c>
      <c r="J17" s="83">
        <v>25</v>
      </c>
    </row>
    <row r="18" spans="1:10" ht="30" customHeight="1">
      <c r="A18" s="83" t="s">
        <v>155</v>
      </c>
      <c r="B18" s="231">
        <v>1619</v>
      </c>
      <c r="C18" s="231">
        <v>1635</v>
      </c>
      <c r="D18" s="230">
        <v>3254</v>
      </c>
      <c r="E18" s="231">
        <v>6</v>
      </c>
      <c r="F18" s="231">
        <v>0</v>
      </c>
      <c r="G18" s="230">
        <v>6</v>
      </c>
      <c r="H18" s="231">
        <v>1</v>
      </c>
      <c r="I18" s="231">
        <v>17</v>
      </c>
      <c r="J18" s="83">
        <v>18</v>
      </c>
    </row>
    <row r="19" spans="1:10" ht="30" customHeight="1">
      <c r="A19" s="83" t="s">
        <v>234</v>
      </c>
      <c r="B19" s="231">
        <v>2223</v>
      </c>
      <c r="C19" s="231">
        <v>1590</v>
      </c>
      <c r="D19" s="230">
        <v>3813</v>
      </c>
      <c r="E19" s="230">
        <v>2</v>
      </c>
      <c r="F19" s="230">
        <v>0</v>
      </c>
      <c r="G19" s="230">
        <v>2</v>
      </c>
      <c r="H19" s="230">
        <v>0</v>
      </c>
      <c r="I19" s="230">
        <v>7</v>
      </c>
      <c r="J19" s="83">
        <v>7</v>
      </c>
    </row>
    <row r="20" spans="1:10" ht="19.5">
      <c r="A20" s="82" t="s">
        <v>1</v>
      </c>
      <c r="B20" s="232">
        <v>34240</v>
      </c>
      <c r="C20" s="232">
        <v>28858</v>
      </c>
      <c r="D20" s="232">
        <v>63098</v>
      </c>
      <c r="E20" s="232">
        <v>52</v>
      </c>
      <c r="F20" s="232">
        <v>36</v>
      </c>
      <c r="G20" s="232">
        <v>88</v>
      </c>
      <c r="H20" s="232">
        <v>129</v>
      </c>
      <c r="I20" s="232">
        <v>181</v>
      </c>
      <c r="J20" s="84">
        <v>310</v>
      </c>
    </row>
    <row r="21" spans="1:10" s="100" customFormat="1" ht="17.25">
      <c r="A21" s="176" t="s">
        <v>296</v>
      </c>
      <c r="B21" s="176"/>
      <c r="C21" s="110"/>
      <c r="D21" s="110"/>
      <c r="E21" s="110"/>
      <c r="F21" s="110"/>
      <c r="G21" s="110"/>
      <c r="H21" s="110"/>
      <c r="I21" s="176" t="s">
        <v>297</v>
      </c>
      <c r="J21" s="176"/>
    </row>
  </sheetData>
  <mergeCells count="7">
    <mergeCell ref="I21:J21"/>
    <mergeCell ref="A21:B21"/>
    <mergeCell ref="A1:J1"/>
    <mergeCell ref="A2:A3"/>
    <mergeCell ref="B2:D2"/>
    <mergeCell ref="E2:G2"/>
    <mergeCell ref="H2:J2"/>
  </mergeCells>
  <printOptions horizontalCentered="1"/>
  <pageMargins left="0.77" right="0.7" top="0.77" bottom="0.77" header="0.3" footer="0.3"/>
  <pageSetup paperSize="140" scale="6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E12"/>
  <sheetViews>
    <sheetView view="pageBreakPreview" zoomScale="115" zoomScaleNormal="100" zoomScaleSheetLayoutView="115" workbookViewId="0">
      <selection activeCell="D12" sqref="D12:E12"/>
    </sheetView>
  </sheetViews>
  <sheetFormatPr defaultRowHeight="15"/>
  <cols>
    <col min="1" max="5" width="25.7109375" customWidth="1"/>
  </cols>
  <sheetData>
    <row r="1" spans="1:5" ht="30.75">
      <c r="A1" s="194" t="s">
        <v>278</v>
      </c>
      <c r="B1" s="194"/>
      <c r="C1" s="194"/>
      <c r="D1" s="194"/>
      <c r="E1" s="194"/>
    </row>
    <row r="2" spans="1:5" ht="48">
      <c r="A2" s="152" t="s">
        <v>13</v>
      </c>
      <c r="B2" s="152" t="s">
        <v>363</v>
      </c>
      <c r="C2" s="152" t="s">
        <v>364</v>
      </c>
      <c r="D2" s="152" t="s">
        <v>365</v>
      </c>
      <c r="E2" s="152" t="s">
        <v>366</v>
      </c>
    </row>
    <row r="3" spans="1:5" ht="35.1" customHeight="1">
      <c r="A3" s="85" t="s">
        <v>239</v>
      </c>
      <c r="B3" s="86">
        <v>17</v>
      </c>
      <c r="C3" s="85">
        <v>7</v>
      </c>
      <c r="D3" s="85">
        <v>29</v>
      </c>
      <c r="E3" s="85">
        <v>1.75</v>
      </c>
    </row>
    <row r="4" spans="1:5" ht="35.1" customHeight="1">
      <c r="A4" s="85" t="s">
        <v>9</v>
      </c>
      <c r="B4" s="85">
        <v>20</v>
      </c>
      <c r="C4" s="85">
        <v>11</v>
      </c>
      <c r="D4" s="85">
        <v>60</v>
      </c>
      <c r="E4" s="85">
        <v>2.4</v>
      </c>
    </row>
    <row r="5" spans="1:5" ht="35.1" customHeight="1">
      <c r="A5" s="85" t="s">
        <v>10</v>
      </c>
      <c r="B5" s="85">
        <v>25</v>
      </c>
      <c r="C5" s="85">
        <v>11</v>
      </c>
      <c r="D5" s="85">
        <v>45</v>
      </c>
      <c r="E5" s="85">
        <v>2.5</v>
      </c>
    </row>
    <row r="6" spans="1:5" ht="35.1" customHeight="1">
      <c r="A6" s="85" t="s">
        <v>152</v>
      </c>
      <c r="B6" s="85">
        <v>18</v>
      </c>
      <c r="C6" s="85">
        <v>8</v>
      </c>
      <c r="D6" s="85">
        <v>23</v>
      </c>
      <c r="E6" s="85">
        <v>1.35</v>
      </c>
    </row>
    <row r="7" spans="1:5" ht="35.1" customHeight="1">
      <c r="A7" s="85" t="s">
        <v>153</v>
      </c>
      <c r="B7" s="85">
        <v>18</v>
      </c>
      <c r="C7" s="85">
        <v>10</v>
      </c>
      <c r="D7" s="85">
        <v>55</v>
      </c>
      <c r="E7" s="85">
        <v>4.75</v>
      </c>
    </row>
    <row r="8" spans="1:5" ht="35.1" customHeight="1">
      <c r="A8" s="85" t="s">
        <v>154</v>
      </c>
      <c r="B8" s="85">
        <v>19</v>
      </c>
      <c r="C8" s="85">
        <v>6</v>
      </c>
      <c r="D8" s="85">
        <v>13</v>
      </c>
      <c r="E8" s="85">
        <v>0.35</v>
      </c>
    </row>
    <row r="9" spans="1:5" ht="35.1" customHeight="1">
      <c r="A9" s="85" t="s">
        <v>155</v>
      </c>
      <c r="B9" s="85">
        <v>24</v>
      </c>
      <c r="C9" s="85">
        <v>10</v>
      </c>
      <c r="D9" s="85">
        <v>36</v>
      </c>
      <c r="E9" s="85">
        <v>1.69</v>
      </c>
    </row>
    <row r="10" spans="1:5" ht="35.1" customHeight="1">
      <c r="A10" s="85" t="s">
        <v>238</v>
      </c>
      <c r="B10" s="85">
        <v>43</v>
      </c>
      <c r="C10" s="85">
        <v>16</v>
      </c>
      <c r="D10" s="85">
        <v>49</v>
      </c>
      <c r="E10" s="85">
        <v>2.23</v>
      </c>
    </row>
    <row r="11" spans="1:5" ht="24">
      <c r="A11" s="87" t="s">
        <v>1</v>
      </c>
      <c r="B11" s="88">
        <v>182</v>
      </c>
      <c r="C11" s="88">
        <v>79</v>
      </c>
      <c r="D11" s="88">
        <v>310</v>
      </c>
      <c r="E11" s="89">
        <v>15.13</v>
      </c>
    </row>
    <row r="12" spans="1:5" s="111" customFormat="1" ht="17.25" customHeight="1">
      <c r="A12" s="196" t="s">
        <v>298</v>
      </c>
      <c r="B12" s="196"/>
      <c r="C12" s="150"/>
      <c r="D12" s="195" t="s">
        <v>58</v>
      </c>
      <c r="E12" s="195"/>
    </row>
  </sheetData>
  <mergeCells count="3">
    <mergeCell ref="A1:E1"/>
    <mergeCell ref="D12:E12"/>
    <mergeCell ref="A12:B12"/>
  </mergeCells>
  <printOptions horizontalCentered="1"/>
  <pageMargins left="0.77" right="0.7" top="0.77" bottom="0.77" header="0.3" footer="0.3"/>
  <pageSetup paperSize="140" scale="8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16"/>
  <sheetViews>
    <sheetView view="pageBreakPreview" zoomScale="130" zoomScaleNormal="100" zoomScaleSheetLayoutView="130" workbookViewId="0">
      <selection sqref="A1:F1"/>
    </sheetView>
  </sheetViews>
  <sheetFormatPr defaultRowHeight="15"/>
  <cols>
    <col min="1" max="1" width="21.28515625" bestFit="1" customWidth="1"/>
    <col min="2" max="2" width="15.28515625" customWidth="1"/>
    <col min="3" max="3" width="13.7109375" bestFit="1" customWidth="1"/>
    <col min="4" max="4" width="24.28515625" bestFit="1" customWidth="1"/>
    <col min="5" max="5" width="39.5703125" customWidth="1"/>
    <col min="6" max="6" width="17.42578125" bestFit="1" customWidth="1"/>
  </cols>
  <sheetData>
    <row r="1" spans="1:8" ht="30.75">
      <c r="A1" s="177" t="s">
        <v>279</v>
      </c>
      <c r="B1" s="177"/>
      <c r="C1" s="177"/>
      <c r="D1" s="177"/>
      <c r="E1" s="177"/>
      <c r="F1" s="177"/>
    </row>
    <row r="2" spans="1:8" ht="19.5">
      <c r="A2" s="16" t="s">
        <v>13</v>
      </c>
      <c r="B2" s="16" t="s">
        <v>240</v>
      </c>
      <c r="C2" s="16" t="s">
        <v>241</v>
      </c>
      <c r="D2" s="16" t="s">
        <v>244</v>
      </c>
      <c r="E2" s="16" t="s">
        <v>245</v>
      </c>
      <c r="F2" s="16" t="s">
        <v>1</v>
      </c>
    </row>
    <row r="3" spans="1:8" ht="30" customHeight="1">
      <c r="A3" s="244" t="s">
        <v>242</v>
      </c>
      <c r="B3" s="245">
        <v>113058</v>
      </c>
      <c r="C3" s="245">
        <v>1389</v>
      </c>
      <c r="D3" s="112">
        <v>498</v>
      </c>
      <c r="E3" s="245">
        <v>1266</v>
      </c>
      <c r="F3" s="246">
        <f>B3+C3+D3+E3</f>
        <v>116211</v>
      </c>
    </row>
    <row r="4" spans="1:8" ht="30" customHeight="1">
      <c r="A4" s="154" t="s">
        <v>5</v>
      </c>
      <c r="B4" s="245">
        <v>9895</v>
      </c>
      <c r="C4" s="112">
        <v>39</v>
      </c>
      <c r="D4" s="112">
        <v>94</v>
      </c>
      <c r="E4" s="112">
        <v>180</v>
      </c>
      <c r="F4" s="246">
        <f t="shared" ref="F4:F15" si="0">B4+C4+D4+E4</f>
        <v>10208</v>
      </c>
    </row>
    <row r="5" spans="1:8" ht="30" customHeight="1">
      <c r="A5" s="154" t="s">
        <v>6</v>
      </c>
      <c r="B5" s="245">
        <v>12151</v>
      </c>
      <c r="C5" s="112">
        <v>47</v>
      </c>
      <c r="D5" s="112">
        <v>201</v>
      </c>
      <c r="E5" s="112">
        <v>235</v>
      </c>
      <c r="F5" s="246">
        <f t="shared" si="0"/>
        <v>12634</v>
      </c>
    </row>
    <row r="6" spans="1:8" ht="30" customHeight="1">
      <c r="A6" s="154" t="s">
        <v>7</v>
      </c>
      <c r="B6" s="245">
        <v>14371</v>
      </c>
      <c r="C6" s="112">
        <v>77</v>
      </c>
      <c r="D6" s="112">
        <v>289</v>
      </c>
      <c r="E6" s="112">
        <v>230</v>
      </c>
      <c r="F6" s="246">
        <f t="shared" si="0"/>
        <v>14967</v>
      </c>
    </row>
    <row r="7" spans="1:8" ht="30" customHeight="1">
      <c r="A7" s="154" t="s">
        <v>8</v>
      </c>
      <c r="B7" s="245">
        <v>17974</v>
      </c>
      <c r="C7" s="112">
        <v>117</v>
      </c>
      <c r="D7" s="112">
        <v>396</v>
      </c>
      <c r="E7" s="112">
        <v>301</v>
      </c>
      <c r="F7" s="246">
        <f t="shared" si="0"/>
        <v>18788</v>
      </c>
    </row>
    <row r="8" spans="1:8" ht="30" customHeight="1">
      <c r="A8" s="154" t="s">
        <v>9</v>
      </c>
      <c r="B8" s="245">
        <v>21515</v>
      </c>
      <c r="C8" s="112">
        <v>85</v>
      </c>
      <c r="D8" s="112">
        <v>442</v>
      </c>
      <c r="E8" s="112">
        <v>288</v>
      </c>
      <c r="F8" s="246">
        <f t="shared" si="0"/>
        <v>22330</v>
      </c>
    </row>
    <row r="9" spans="1:8" ht="30" customHeight="1">
      <c r="A9" s="154" t="s">
        <v>10</v>
      </c>
      <c r="B9" s="245">
        <v>24585</v>
      </c>
      <c r="C9" s="112">
        <v>81</v>
      </c>
      <c r="D9" s="112">
        <v>583</v>
      </c>
      <c r="E9" s="112">
        <v>251</v>
      </c>
      <c r="F9" s="246">
        <f t="shared" si="0"/>
        <v>25500</v>
      </c>
    </row>
    <row r="10" spans="1:8" ht="30" customHeight="1">
      <c r="A10" s="154" t="s">
        <v>152</v>
      </c>
      <c r="B10" s="245">
        <v>17971</v>
      </c>
      <c r="C10" s="112">
        <v>45</v>
      </c>
      <c r="D10" s="112">
        <v>407</v>
      </c>
      <c r="E10" s="112">
        <v>215</v>
      </c>
      <c r="F10" s="246">
        <f t="shared" si="0"/>
        <v>18638</v>
      </c>
    </row>
    <row r="11" spans="1:8" ht="30" customHeight="1">
      <c r="A11" s="154" t="s">
        <v>153</v>
      </c>
      <c r="B11" s="245">
        <v>25788</v>
      </c>
      <c r="C11" s="112">
        <v>58</v>
      </c>
      <c r="D11" s="112">
        <v>544</v>
      </c>
      <c r="E11" s="112">
        <v>115</v>
      </c>
      <c r="F11" s="246">
        <f t="shared" si="0"/>
        <v>26505</v>
      </c>
    </row>
    <row r="12" spans="1:8" ht="30" customHeight="1">
      <c r="A12" s="154" t="s">
        <v>154</v>
      </c>
      <c r="B12" s="245">
        <v>28076</v>
      </c>
      <c r="C12" s="112">
        <v>68</v>
      </c>
      <c r="D12" s="112">
        <v>723</v>
      </c>
      <c r="E12" s="112">
        <v>150</v>
      </c>
      <c r="F12" s="246">
        <f t="shared" si="0"/>
        <v>29017</v>
      </c>
    </row>
    <row r="13" spans="1:8" ht="30" customHeight="1">
      <c r="A13" s="154" t="s">
        <v>155</v>
      </c>
      <c r="B13" s="245">
        <v>20469</v>
      </c>
      <c r="C13" s="112">
        <v>85</v>
      </c>
      <c r="D13" s="112">
        <v>682</v>
      </c>
      <c r="E13" s="112">
        <v>182</v>
      </c>
      <c r="F13" s="246">
        <f t="shared" si="0"/>
        <v>21418</v>
      </c>
    </row>
    <row r="14" spans="1:8" ht="30" customHeight="1">
      <c r="A14" s="154" t="s">
        <v>362</v>
      </c>
      <c r="B14" s="245">
        <v>16510</v>
      </c>
      <c r="C14" s="112">
        <v>2</v>
      </c>
      <c r="D14" s="112">
        <v>65</v>
      </c>
      <c r="E14" s="112">
        <v>13</v>
      </c>
      <c r="F14" s="246">
        <f t="shared" si="0"/>
        <v>16590</v>
      </c>
      <c r="H14" s="62"/>
    </row>
    <row r="15" spans="1:8" ht="30" customHeight="1">
      <c r="A15" s="247" t="s">
        <v>243</v>
      </c>
      <c r="B15" s="248">
        <f>SUM(B3:B14)</f>
        <v>322363</v>
      </c>
      <c r="C15" s="248">
        <f>SUM(C3:C14)</f>
        <v>2093</v>
      </c>
      <c r="D15" s="248">
        <f>SUM(D3:D14)</f>
        <v>4924</v>
      </c>
      <c r="E15" s="248">
        <f>SUM(E3:E14)</f>
        <v>3426</v>
      </c>
      <c r="F15" s="249">
        <f t="shared" si="0"/>
        <v>332806</v>
      </c>
    </row>
    <row r="16" spans="1:8" ht="17.25" customHeight="1">
      <c r="A16" s="196" t="s">
        <v>298</v>
      </c>
      <c r="B16" s="196"/>
      <c r="C16" s="196"/>
      <c r="E16" s="195" t="s">
        <v>58</v>
      </c>
      <c r="F16" s="195"/>
    </row>
  </sheetData>
  <mergeCells count="3">
    <mergeCell ref="A1:F1"/>
    <mergeCell ref="E16:F16"/>
    <mergeCell ref="A16:C16"/>
  </mergeCells>
  <printOptions horizontalCentered="1"/>
  <pageMargins left="0.77" right="0.7" top="0.77" bottom="0.77" header="0.3" footer="0.3"/>
  <pageSetup paperSize="140" scale="8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K18"/>
  <sheetViews>
    <sheetView view="pageBreakPreview" topLeftCell="A11" zoomScale="130" zoomScaleNormal="100" zoomScaleSheetLayoutView="130" workbookViewId="0">
      <selection activeCell="C15" sqref="C15"/>
    </sheetView>
  </sheetViews>
  <sheetFormatPr defaultRowHeight="15"/>
  <cols>
    <col min="1" max="1" width="55.28515625" customWidth="1"/>
    <col min="2" max="2" width="11" customWidth="1"/>
    <col min="3" max="8" width="15.7109375" customWidth="1"/>
  </cols>
  <sheetData>
    <row r="1" spans="1:11" ht="34.5" customHeight="1">
      <c r="A1" s="177" t="s">
        <v>280</v>
      </c>
      <c r="B1" s="177"/>
      <c r="C1" s="177"/>
      <c r="D1" s="177"/>
      <c r="E1" s="177"/>
      <c r="F1" s="177"/>
      <c r="G1" s="177"/>
      <c r="H1" s="177"/>
    </row>
    <row r="2" spans="1:11" ht="19.5">
      <c r="A2" s="218" t="s">
        <v>109</v>
      </c>
      <c r="B2" s="218" t="s">
        <v>246</v>
      </c>
      <c r="C2" s="218" t="s">
        <v>252</v>
      </c>
      <c r="D2" s="218"/>
      <c r="E2" s="218"/>
      <c r="F2" s="218"/>
      <c r="G2" s="218"/>
      <c r="H2" s="250" t="s">
        <v>339</v>
      </c>
    </row>
    <row r="3" spans="1:11" ht="34.5" customHeight="1">
      <c r="A3" s="218"/>
      <c r="B3" s="218"/>
      <c r="C3" s="251">
        <v>2076</v>
      </c>
      <c r="D3" s="251">
        <v>2077</v>
      </c>
      <c r="E3" s="251">
        <v>2078</v>
      </c>
      <c r="F3" s="251">
        <v>2079</v>
      </c>
      <c r="G3" s="251">
        <v>2080</v>
      </c>
      <c r="H3" s="252"/>
    </row>
    <row r="4" spans="1:11" ht="35.1" customHeight="1">
      <c r="A4" s="154" t="s">
        <v>347</v>
      </c>
      <c r="B4" s="112" t="s">
        <v>348</v>
      </c>
      <c r="C4" s="253" t="s">
        <v>349</v>
      </c>
      <c r="D4" s="253" t="s">
        <v>349</v>
      </c>
      <c r="E4" s="253">
        <v>7</v>
      </c>
      <c r="F4" s="253" t="s">
        <v>350</v>
      </c>
      <c r="G4" s="253" t="s">
        <v>351</v>
      </c>
      <c r="H4" s="253" t="s">
        <v>350</v>
      </c>
    </row>
    <row r="5" spans="1:11" ht="35.1" customHeight="1">
      <c r="A5" s="244" t="s">
        <v>352</v>
      </c>
      <c r="B5" s="254" t="s">
        <v>353</v>
      </c>
      <c r="C5" s="253">
        <v>2449</v>
      </c>
      <c r="D5" s="253">
        <v>2649</v>
      </c>
      <c r="E5" s="253">
        <v>2809</v>
      </c>
      <c r="F5" s="253">
        <v>2852</v>
      </c>
      <c r="G5" s="253">
        <v>2860</v>
      </c>
      <c r="H5" s="253">
        <v>2860</v>
      </c>
    </row>
    <row r="6" spans="1:11" ht="35.1" customHeight="1">
      <c r="A6" s="154" t="s">
        <v>354</v>
      </c>
      <c r="B6" s="112" t="s">
        <v>348</v>
      </c>
      <c r="C6" s="253">
        <v>10</v>
      </c>
      <c r="D6" s="253">
        <v>10</v>
      </c>
      <c r="E6" s="253">
        <v>10</v>
      </c>
      <c r="F6" s="253">
        <v>10</v>
      </c>
      <c r="G6" s="253">
        <v>10</v>
      </c>
      <c r="H6" s="253">
        <v>10</v>
      </c>
    </row>
    <row r="7" spans="1:11" ht="35.1" customHeight="1">
      <c r="A7" s="154" t="s">
        <v>355</v>
      </c>
      <c r="B7" s="112" t="s">
        <v>356</v>
      </c>
      <c r="C7" s="253">
        <v>6016.28</v>
      </c>
      <c r="D7" s="253">
        <v>6016.28</v>
      </c>
      <c r="E7" s="253">
        <v>6016.28</v>
      </c>
      <c r="F7" s="253">
        <v>6016.28</v>
      </c>
      <c r="G7" s="253">
        <v>6016.28</v>
      </c>
      <c r="H7" s="253">
        <v>6016.28</v>
      </c>
    </row>
    <row r="8" spans="1:11" ht="35.1" customHeight="1">
      <c r="A8" s="154" t="s">
        <v>357</v>
      </c>
      <c r="B8" s="112" t="s">
        <v>356</v>
      </c>
      <c r="C8" s="253">
        <v>5506.94</v>
      </c>
      <c r="D8" s="253">
        <v>5506.94</v>
      </c>
      <c r="E8" s="253">
        <v>5506.94</v>
      </c>
      <c r="F8" s="253">
        <v>5506.94</v>
      </c>
      <c r="G8" s="253">
        <v>4186.8</v>
      </c>
      <c r="H8" s="253">
        <v>4186.8</v>
      </c>
    </row>
    <row r="9" spans="1:11" ht="35.1" customHeight="1">
      <c r="A9" s="154" t="s">
        <v>253</v>
      </c>
      <c r="B9" s="112" t="s">
        <v>348</v>
      </c>
      <c r="C9" s="253">
        <v>700</v>
      </c>
      <c r="D9" s="253">
        <v>706</v>
      </c>
      <c r="E9" s="253">
        <v>681</v>
      </c>
      <c r="F9" s="253">
        <v>687</v>
      </c>
      <c r="G9" s="253">
        <v>687</v>
      </c>
      <c r="H9" s="253">
        <v>703</v>
      </c>
    </row>
    <row r="10" spans="1:11" ht="35.1" customHeight="1">
      <c r="A10" s="154" t="s">
        <v>254</v>
      </c>
      <c r="B10" s="112" t="s">
        <v>348</v>
      </c>
      <c r="C10" s="253">
        <v>637</v>
      </c>
      <c r="D10" s="253">
        <v>637</v>
      </c>
      <c r="E10" s="253">
        <v>618</v>
      </c>
      <c r="F10" s="253">
        <v>618</v>
      </c>
      <c r="G10" s="253">
        <v>618</v>
      </c>
      <c r="H10" s="253">
        <v>619</v>
      </c>
    </row>
    <row r="11" spans="1:11" ht="35.1" customHeight="1">
      <c r="A11" s="154" t="s">
        <v>358</v>
      </c>
      <c r="B11" s="112" t="s">
        <v>348</v>
      </c>
      <c r="C11" s="253">
        <v>33</v>
      </c>
      <c r="D11" s="253">
        <v>40</v>
      </c>
      <c r="E11" s="253">
        <v>40</v>
      </c>
      <c r="F11" s="253">
        <v>40</v>
      </c>
      <c r="G11" s="253">
        <v>43</v>
      </c>
      <c r="H11" s="253">
        <v>62</v>
      </c>
    </row>
    <row r="12" spans="1:11" ht="35.1" customHeight="1">
      <c r="A12" s="154" t="s">
        <v>255</v>
      </c>
      <c r="B12" s="112" t="s">
        <v>348</v>
      </c>
      <c r="C12" s="253">
        <v>30</v>
      </c>
      <c r="D12" s="253">
        <v>29</v>
      </c>
      <c r="E12" s="253">
        <v>23</v>
      </c>
      <c r="F12" s="253">
        <v>29</v>
      </c>
      <c r="G12" s="253">
        <v>26</v>
      </c>
      <c r="H12" s="253">
        <v>22</v>
      </c>
    </row>
    <row r="13" spans="1:11" ht="35.1" customHeight="1">
      <c r="A13" s="154" t="s">
        <v>359</v>
      </c>
      <c r="B13" s="112" t="s">
        <v>348</v>
      </c>
      <c r="C13" s="253">
        <v>18178</v>
      </c>
      <c r="D13" s="253">
        <v>15883</v>
      </c>
      <c r="E13" s="253">
        <v>18000</v>
      </c>
      <c r="F13" s="253">
        <v>18205</v>
      </c>
      <c r="G13" s="253">
        <v>18220</v>
      </c>
      <c r="H13" s="253">
        <v>19128</v>
      </c>
    </row>
    <row r="14" spans="1:11" ht="35.1" customHeight="1">
      <c r="A14" s="154" t="s">
        <v>247</v>
      </c>
      <c r="B14" s="112" t="s">
        <v>248</v>
      </c>
      <c r="C14" s="253">
        <v>32100</v>
      </c>
      <c r="D14" s="253">
        <v>32100</v>
      </c>
      <c r="E14" s="253">
        <v>36000</v>
      </c>
      <c r="F14" s="253">
        <v>49700</v>
      </c>
      <c r="G14" s="253">
        <v>49700</v>
      </c>
      <c r="H14" s="253">
        <v>49700</v>
      </c>
    </row>
    <row r="15" spans="1:11" ht="35.1" customHeight="1">
      <c r="A15" s="154" t="s">
        <v>360</v>
      </c>
      <c r="B15" s="112" t="s">
        <v>249</v>
      </c>
      <c r="C15" s="253">
        <v>124.18</v>
      </c>
      <c r="D15" s="253">
        <v>124.18</v>
      </c>
      <c r="E15" s="253">
        <v>124.18</v>
      </c>
      <c r="F15" s="253">
        <v>5534.5</v>
      </c>
      <c r="G15" s="253">
        <v>5534.5</v>
      </c>
      <c r="H15" s="253">
        <v>5534.5</v>
      </c>
    </row>
    <row r="16" spans="1:11" ht="35.1" customHeight="1">
      <c r="A16" s="154" t="s">
        <v>251</v>
      </c>
      <c r="B16" s="112" t="s">
        <v>249</v>
      </c>
      <c r="C16" s="253">
        <v>1953.83</v>
      </c>
      <c r="D16" s="253">
        <v>1953.83</v>
      </c>
      <c r="E16" s="253">
        <v>1953.83</v>
      </c>
      <c r="F16" s="253">
        <v>2031.51</v>
      </c>
      <c r="G16" s="253">
        <v>2031.51</v>
      </c>
      <c r="H16" s="253">
        <v>2031.51</v>
      </c>
      <c r="J16" s="90"/>
      <c r="K16" s="91"/>
    </row>
    <row r="17" spans="1:8" ht="35.1" customHeight="1">
      <c r="A17" s="154" t="s">
        <v>361</v>
      </c>
      <c r="B17" s="112" t="s">
        <v>250</v>
      </c>
      <c r="C17" s="253">
        <v>15</v>
      </c>
      <c r="D17" s="253">
        <v>18</v>
      </c>
      <c r="E17" s="253">
        <v>20</v>
      </c>
      <c r="F17" s="253">
        <v>20</v>
      </c>
      <c r="G17" s="253">
        <v>20</v>
      </c>
      <c r="H17" s="253">
        <v>20</v>
      </c>
    </row>
    <row r="18" spans="1:8" s="100" customFormat="1" ht="17.25">
      <c r="A18" s="151" t="s">
        <v>340</v>
      </c>
    </row>
  </sheetData>
  <mergeCells count="5">
    <mergeCell ref="A2:A3"/>
    <mergeCell ref="B2:B3"/>
    <mergeCell ref="C2:G2"/>
    <mergeCell ref="A1:H1"/>
    <mergeCell ref="H2:H3"/>
  </mergeCells>
  <printOptions horizontalCentered="1"/>
  <pageMargins left="0.77" right="0.7" top="0.77" bottom="0.77" header="0.3" footer="0.3"/>
  <pageSetup paperSize="140" scale="6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16"/>
  <sheetViews>
    <sheetView view="pageBreakPreview" topLeftCell="A13" zoomScale="115" zoomScaleNormal="100" zoomScaleSheetLayoutView="115" workbookViewId="0">
      <selection activeCell="D6" sqref="D6"/>
    </sheetView>
  </sheetViews>
  <sheetFormatPr defaultRowHeight="15"/>
  <cols>
    <col min="1" max="1" width="17.7109375" bestFit="1" customWidth="1"/>
    <col min="2" max="2" width="11.140625" bestFit="1" customWidth="1"/>
    <col min="3" max="9" width="14.42578125" bestFit="1" customWidth="1"/>
    <col min="10" max="11" width="15.7109375" bestFit="1" customWidth="1"/>
    <col min="12" max="14" width="14.42578125" bestFit="1" customWidth="1"/>
  </cols>
  <sheetData>
    <row r="1" spans="1:14" ht="30.75">
      <c r="A1" s="177" t="s">
        <v>281</v>
      </c>
      <c r="B1" s="177"/>
      <c r="C1" s="177"/>
      <c r="D1" s="177"/>
      <c r="E1" s="177"/>
      <c r="F1" s="177"/>
      <c r="G1" s="177"/>
      <c r="H1" s="177"/>
      <c r="I1" s="177"/>
      <c r="J1" s="177"/>
      <c r="K1" s="177"/>
      <c r="L1" s="177"/>
      <c r="M1" s="177"/>
      <c r="N1" s="177"/>
    </row>
    <row r="2" spans="1:14" ht="24">
      <c r="A2" s="197" t="s">
        <v>109</v>
      </c>
      <c r="B2" s="256" t="s">
        <v>265</v>
      </c>
      <c r="C2" s="199" t="s">
        <v>13</v>
      </c>
      <c r="D2" s="200"/>
      <c r="E2" s="200"/>
      <c r="F2" s="200"/>
      <c r="G2" s="200"/>
      <c r="H2" s="200"/>
      <c r="I2" s="200"/>
      <c r="J2" s="200"/>
      <c r="K2" s="200"/>
      <c r="L2" s="201"/>
      <c r="M2" s="198" t="s">
        <v>263</v>
      </c>
      <c r="N2" s="198"/>
    </row>
    <row r="3" spans="1:14" ht="24">
      <c r="A3" s="197"/>
      <c r="B3" s="257"/>
      <c r="C3" s="255" t="s">
        <v>5</v>
      </c>
      <c r="D3" s="255" t="s">
        <v>6</v>
      </c>
      <c r="E3" s="255" t="s">
        <v>7</v>
      </c>
      <c r="F3" s="255" t="s">
        <v>8</v>
      </c>
      <c r="G3" s="255" t="s">
        <v>9</v>
      </c>
      <c r="H3" s="255" t="s">
        <v>10</v>
      </c>
      <c r="I3" s="255" t="s">
        <v>152</v>
      </c>
      <c r="J3" s="255" t="s">
        <v>232</v>
      </c>
      <c r="K3" s="255" t="s">
        <v>262</v>
      </c>
      <c r="L3" s="255" t="s">
        <v>155</v>
      </c>
      <c r="M3" s="255" t="s">
        <v>155</v>
      </c>
      <c r="N3" s="255" t="s">
        <v>264</v>
      </c>
    </row>
    <row r="4" spans="1:14" ht="24">
      <c r="A4" s="202" t="s">
        <v>367</v>
      </c>
      <c r="B4" s="203"/>
      <c r="C4" s="203"/>
      <c r="D4" s="203"/>
      <c r="E4" s="203"/>
      <c r="F4" s="203"/>
      <c r="G4" s="203"/>
      <c r="H4" s="203"/>
      <c r="I4" s="203"/>
      <c r="J4" s="203"/>
      <c r="K4" s="203"/>
      <c r="L4" s="203"/>
      <c r="M4" s="203"/>
      <c r="N4" s="204"/>
    </row>
    <row r="5" spans="1:14" ht="60" customHeight="1">
      <c r="A5" s="154" t="s">
        <v>256</v>
      </c>
      <c r="B5" s="155" t="s">
        <v>266</v>
      </c>
      <c r="C5" s="156">
        <v>253381</v>
      </c>
      <c r="D5" s="156">
        <v>316195</v>
      </c>
      <c r="E5" s="156">
        <v>238755</v>
      </c>
      <c r="F5" s="156">
        <v>417270</v>
      </c>
      <c r="G5" s="156">
        <v>488675</v>
      </c>
      <c r="H5" s="156">
        <v>566827</v>
      </c>
      <c r="I5" s="156">
        <v>512128</v>
      </c>
      <c r="J5" s="156">
        <v>591700</v>
      </c>
      <c r="K5" s="156">
        <v>736276</v>
      </c>
      <c r="L5" s="156">
        <v>675512</v>
      </c>
      <c r="M5" s="157">
        <v>442520</v>
      </c>
      <c r="N5" s="156">
        <v>451528</v>
      </c>
    </row>
    <row r="6" spans="1:14" ht="60" customHeight="1">
      <c r="A6" s="154" t="s">
        <v>257</v>
      </c>
      <c r="B6" s="155" t="s">
        <v>266</v>
      </c>
      <c r="C6" s="156">
        <v>808567</v>
      </c>
      <c r="D6" s="156">
        <v>956719</v>
      </c>
      <c r="E6" s="156">
        <v>789922</v>
      </c>
      <c r="F6" s="157">
        <v>1319773</v>
      </c>
      <c r="G6" s="156">
        <v>1588869</v>
      </c>
      <c r="H6" s="156">
        <v>1714905</v>
      </c>
      <c r="I6" s="157">
        <v>1473536</v>
      </c>
      <c r="J6" s="156">
        <v>1696202</v>
      </c>
      <c r="K6" s="156">
        <v>1723557</v>
      </c>
      <c r="L6" s="156">
        <v>1382978</v>
      </c>
      <c r="M6" s="157">
        <v>845666</v>
      </c>
      <c r="N6" s="156">
        <v>833816</v>
      </c>
    </row>
    <row r="7" spans="1:14" ht="60" customHeight="1">
      <c r="A7" s="154" t="s">
        <v>258</v>
      </c>
      <c r="B7" s="155" t="s">
        <v>266</v>
      </c>
      <c r="C7" s="156">
        <v>18409</v>
      </c>
      <c r="D7" s="156">
        <v>20439</v>
      </c>
      <c r="E7" s="156">
        <v>14203</v>
      </c>
      <c r="F7" s="156">
        <v>20082</v>
      </c>
      <c r="G7" s="156">
        <v>22337</v>
      </c>
      <c r="H7" s="156">
        <v>25004</v>
      </c>
      <c r="I7" s="156">
        <v>18924</v>
      </c>
      <c r="J7" s="156">
        <v>23584</v>
      </c>
      <c r="K7" s="156">
        <v>17340</v>
      </c>
      <c r="L7" s="156">
        <v>12924</v>
      </c>
      <c r="M7" s="157">
        <v>6875</v>
      </c>
      <c r="N7" s="156">
        <v>7112</v>
      </c>
    </row>
    <row r="8" spans="1:14" ht="60" customHeight="1">
      <c r="A8" s="154" t="s">
        <v>259</v>
      </c>
      <c r="B8" s="155" t="s">
        <v>266</v>
      </c>
      <c r="C8" s="156">
        <v>125678</v>
      </c>
      <c r="D8" s="156">
        <v>142373</v>
      </c>
      <c r="E8" s="156">
        <v>78680</v>
      </c>
      <c r="F8" s="156">
        <v>164976</v>
      </c>
      <c r="G8" s="156">
        <v>197220</v>
      </c>
      <c r="H8" s="156">
        <v>200108</v>
      </c>
      <c r="I8" s="156">
        <v>137424</v>
      </c>
      <c r="J8" s="156">
        <v>72264</v>
      </c>
      <c r="K8" s="156">
        <v>157128</v>
      </c>
      <c r="L8" s="156">
        <v>173472</v>
      </c>
      <c r="M8" s="157">
        <v>116936</v>
      </c>
      <c r="N8" s="156">
        <v>128276</v>
      </c>
    </row>
    <row r="9" spans="1:14" ht="60" customHeight="1">
      <c r="A9" s="154" t="s">
        <v>260</v>
      </c>
      <c r="B9" s="155" t="s">
        <v>267</v>
      </c>
      <c r="C9" s="156">
        <v>232660</v>
      </c>
      <c r="D9" s="156">
        <v>258299</v>
      </c>
      <c r="E9" s="156">
        <v>217579</v>
      </c>
      <c r="F9" s="156">
        <v>312644</v>
      </c>
      <c r="G9" s="156">
        <v>370560</v>
      </c>
      <c r="H9" s="156">
        <v>429609</v>
      </c>
      <c r="I9" s="156">
        <v>449063</v>
      </c>
      <c r="J9" s="156">
        <v>477752</v>
      </c>
      <c r="K9" s="156">
        <v>536275</v>
      </c>
      <c r="L9" s="156">
        <v>514717</v>
      </c>
      <c r="M9" s="157">
        <v>341162</v>
      </c>
      <c r="N9" s="156">
        <v>343071</v>
      </c>
    </row>
    <row r="10" spans="1:14" ht="24">
      <c r="A10" s="202" t="s">
        <v>261</v>
      </c>
      <c r="B10" s="203"/>
      <c r="C10" s="203"/>
      <c r="D10" s="203"/>
      <c r="E10" s="203"/>
      <c r="F10" s="203"/>
      <c r="G10" s="203"/>
      <c r="H10" s="203"/>
      <c r="I10" s="203"/>
      <c r="J10" s="203"/>
      <c r="K10" s="203"/>
      <c r="L10" s="203"/>
      <c r="M10" s="203"/>
      <c r="N10" s="204"/>
    </row>
    <row r="11" spans="1:14" ht="60" customHeight="1">
      <c r="A11" s="154" t="s">
        <v>256</v>
      </c>
      <c r="B11" s="155" t="s">
        <v>266</v>
      </c>
      <c r="C11" s="156">
        <v>251451</v>
      </c>
      <c r="D11" s="156">
        <v>314857</v>
      </c>
      <c r="E11" s="156">
        <v>239434</v>
      </c>
      <c r="F11" s="156">
        <v>402278</v>
      </c>
      <c r="G11" s="156">
        <v>484781</v>
      </c>
      <c r="H11" s="156">
        <v>562866</v>
      </c>
      <c r="I11" s="156">
        <v>507786</v>
      </c>
      <c r="J11" s="156">
        <v>557677</v>
      </c>
      <c r="K11" s="156">
        <v>730488</v>
      </c>
      <c r="L11" s="156">
        <v>672761</v>
      </c>
      <c r="M11" s="157">
        <v>439376</v>
      </c>
      <c r="N11" s="156">
        <v>446660</v>
      </c>
    </row>
    <row r="12" spans="1:14" ht="60" customHeight="1">
      <c r="A12" s="154" t="s">
        <v>257</v>
      </c>
      <c r="B12" s="155" t="s">
        <v>266</v>
      </c>
      <c r="C12" s="156">
        <v>811100</v>
      </c>
      <c r="D12" s="156">
        <v>940558</v>
      </c>
      <c r="E12" s="156">
        <v>784196</v>
      </c>
      <c r="F12" s="157">
        <v>1297066</v>
      </c>
      <c r="G12" s="156">
        <v>1597551</v>
      </c>
      <c r="H12" s="156">
        <v>1702157</v>
      </c>
      <c r="I12" s="157">
        <v>1453592</v>
      </c>
      <c r="J12" s="156">
        <v>1678427</v>
      </c>
      <c r="K12" s="156">
        <v>1727571</v>
      </c>
      <c r="L12" s="156">
        <v>1380307</v>
      </c>
      <c r="M12" s="157">
        <v>818119</v>
      </c>
      <c r="N12" s="156">
        <v>837821</v>
      </c>
    </row>
    <row r="13" spans="1:14" ht="60" customHeight="1">
      <c r="A13" s="154" t="s">
        <v>258</v>
      </c>
      <c r="B13" s="155" t="s">
        <v>266</v>
      </c>
      <c r="C13" s="156">
        <v>19064</v>
      </c>
      <c r="D13" s="156">
        <v>19481</v>
      </c>
      <c r="E13" s="156">
        <v>14891</v>
      </c>
      <c r="F13" s="156">
        <v>19855</v>
      </c>
      <c r="G13" s="156">
        <v>22311</v>
      </c>
      <c r="H13" s="156">
        <v>25086</v>
      </c>
      <c r="I13" s="156">
        <v>19212</v>
      </c>
      <c r="J13" s="156">
        <v>23427</v>
      </c>
      <c r="K13" s="156">
        <v>17797</v>
      </c>
      <c r="L13" s="156">
        <v>13478</v>
      </c>
      <c r="M13" s="157">
        <v>6802</v>
      </c>
      <c r="N13" s="157">
        <v>4477</v>
      </c>
    </row>
    <row r="14" spans="1:14" ht="60" customHeight="1">
      <c r="A14" s="154" t="s">
        <v>259</v>
      </c>
      <c r="B14" s="155" t="s">
        <v>266</v>
      </c>
      <c r="C14" s="156">
        <v>123527</v>
      </c>
      <c r="D14" s="156">
        <v>141675</v>
      </c>
      <c r="E14" s="156">
        <v>80207</v>
      </c>
      <c r="F14" s="156">
        <v>162875</v>
      </c>
      <c r="G14" s="156">
        <v>194358</v>
      </c>
      <c r="H14" s="156">
        <v>200137</v>
      </c>
      <c r="I14" s="156">
        <v>138680</v>
      </c>
      <c r="J14" s="156">
        <v>70400</v>
      </c>
      <c r="K14" s="156">
        <v>154078</v>
      </c>
      <c r="L14" s="156">
        <v>174882</v>
      </c>
      <c r="M14" s="157">
        <v>117513</v>
      </c>
      <c r="N14" s="156">
        <v>126415</v>
      </c>
    </row>
    <row r="15" spans="1:14" ht="60" customHeight="1">
      <c r="A15" s="154" t="s">
        <v>260</v>
      </c>
      <c r="B15" s="155" t="s">
        <v>267</v>
      </c>
      <c r="C15" s="156">
        <v>232660</v>
      </c>
      <c r="D15" s="156">
        <v>258299</v>
      </c>
      <c r="E15" s="156">
        <v>217579</v>
      </c>
      <c r="F15" s="156">
        <v>312644</v>
      </c>
      <c r="G15" s="156">
        <v>370560</v>
      </c>
      <c r="H15" s="156">
        <v>429609</v>
      </c>
      <c r="I15" s="156">
        <v>449063</v>
      </c>
      <c r="J15" s="156">
        <v>477752</v>
      </c>
      <c r="K15" s="156">
        <v>536275</v>
      </c>
      <c r="L15" s="156">
        <v>514717</v>
      </c>
      <c r="M15" s="157">
        <v>341162</v>
      </c>
      <c r="N15" s="156">
        <v>347646</v>
      </c>
    </row>
    <row r="16" spans="1:14" s="100" customFormat="1" ht="17.25">
      <c r="A16" s="164" t="s">
        <v>299</v>
      </c>
      <c r="B16" s="164"/>
      <c r="C16" s="153"/>
      <c r="D16" s="153"/>
      <c r="E16" s="153"/>
      <c r="F16" s="153"/>
      <c r="G16" s="153"/>
      <c r="H16" s="153"/>
      <c r="I16" s="153"/>
      <c r="J16" s="153"/>
      <c r="K16" s="153"/>
      <c r="L16" s="153"/>
      <c r="M16" s="153"/>
      <c r="N16" s="153"/>
    </row>
  </sheetData>
  <mergeCells count="8">
    <mergeCell ref="A10:N10"/>
    <mergeCell ref="A16:B16"/>
    <mergeCell ref="B2:B3"/>
    <mergeCell ref="A1:N1"/>
    <mergeCell ref="M2:N2"/>
    <mergeCell ref="A2:A3"/>
    <mergeCell ref="C2:L2"/>
    <mergeCell ref="A4:N4"/>
  </mergeCells>
  <printOptions horizontalCentered="1"/>
  <pageMargins left="0.77" right="0.7" top="0.77" bottom="0.77" header="0.3" footer="0.3"/>
  <pageSetup paperSize="140"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1"/>
  <sheetViews>
    <sheetView tabSelected="1" view="pageBreakPreview" topLeftCell="A4" zoomScale="115" zoomScaleNormal="100" zoomScaleSheetLayoutView="115" workbookViewId="0">
      <selection activeCell="A11" sqref="A11:B11"/>
    </sheetView>
  </sheetViews>
  <sheetFormatPr defaultRowHeight="15"/>
  <cols>
    <col min="1" max="1" width="49.28515625" customWidth="1"/>
    <col min="2" max="2" width="6.42578125" customWidth="1"/>
    <col min="3" max="12" width="11.28515625" bestFit="1" customWidth="1"/>
    <col min="13" max="13" width="12.42578125" bestFit="1" customWidth="1"/>
  </cols>
  <sheetData>
    <row r="1" spans="1:13" ht="30.75">
      <c r="A1" s="208" t="s">
        <v>282</v>
      </c>
      <c r="B1" s="208"/>
      <c r="C1" s="208"/>
      <c r="D1" s="208"/>
      <c r="E1" s="208"/>
      <c r="F1" s="208"/>
      <c r="G1" s="208"/>
      <c r="H1" s="208"/>
      <c r="I1" s="208"/>
      <c r="J1" s="208"/>
      <c r="K1" s="208"/>
      <c r="L1" s="208"/>
      <c r="M1" s="208"/>
    </row>
    <row r="2" spans="1:13" ht="23.25">
      <c r="A2" s="205" t="s">
        <v>109</v>
      </c>
      <c r="B2" s="206" t="s">
        <v>265</v>
      </c>
      <c r="C2" s="209" t="s">
        <v>13</v>
      </c>
      <c r="D2" s="210"/>
      <c r="E2" s="210"/>
      <c r="F2" s="210"/>
      <c r="G2" s="210"/>
      <c r="H2" s="210"/>
      <c r="I2" s="210"/>
      <c r="J2" s="210"/>
      <c r="K2" s="210"/>
      <c r="L2" s="210"/>
      <c r="M2" s="211"/>
    </row>
    <row r="3" spans="1:13" ht="53.25" customHeight="1">
      <c r="A3" s="205"/>
      <c r="B3" s="207"/>
      <c r="C3" s="17" t="s">
        <v>5</v>
      </c>
      <c r="D3" s="17" t="s">
        <v>6</v>
      </c>
      <c r="E3" s="17" t="s">
        <v>7</v>
      </c>
      <c r="F3" s="17" t="s">
        <v>8</v>
      </c>
      <c r="G3" s="17" t="s">
        <v>9</v>
      </c>
      <c r="H3" s="17" t="s">
        <v>10</v>
      </c>
      <c r="I3" s="17" t="s">
        <v>152</v>
      </c>
      <c r="J3" s="17" t="s">
        <v>153</v>
      </c>
      <c r="K3" s="17" t="s">
        <v>154</v>
      </c>
      <c r="L3" s="17" t="s">
        <v>155</v>
      </c>
      <c r="M3" s="17" t="s">
        <v>369</v>
      </c>
    </row>
    <row r="4" spans="1:13" ht="60" customHeight="1">
      <c r="A4" s="158" t="s">
        <v>268</v>
      </c>
      <c r="B4" s="160" t="s">
        <v>274</v>
      </c>
      <c r="C4" s="140">
        <v>9</v>
      </c>
      <c r="D4" s="140">
        <v>4</v>
      </c>
      <c r="E4" s="140">
        <v>10</v>
      </c>
      <c r="F4" s="140">
        <v>12</v>
      </c>
      <c r="G4" s="140">
        <v>21</v>
      </c>
      <c r="H4" s="140">
        <v>50</v>
      </c>
      <c r="I4" s="140">
        <v>48</v>
      </c>
      <c r="J4" s="140">
        <v>31</v>
      </c>
      <c r="K4" s="140">
        <v>15</v>
      </c>
      <c r="L4" s="140">
        <v>35</v>
      </c>
      <c r="M4" s="140">
        <v>30</v>
      </c>
    </row>
    <row r="5" spans="1:13" ht="60" customHeight="1">
      <c r="A5" s="158" t="s">
        <v>269</v>
      </c>
      <c r="B5" s="160" t="s">
        <v>274</v>
      </c>
      <c r="C5" s="140">
        <v>63</v>
      </c>
      <c r="D5" s="140">
        <v>28</v>
      </c>
      <c r="E5" s="140">
        <v>11</v>
      </c>
      <c r="F5" s="140">
        <v>37</v>
      </c>
      <c r="G5" s="140">
        <v>62</v>
      </c>
      <c r="H5" s="140">
        <v>83</v>
      </c>
      <c r="I5" s="140">
        <v>52</v>
      </c>
      <c r="J5" s="140">
        <v>67</v>
      </c>
      <c r="K5" s="140">
        <v>66</v>
      </c>
      <c r="L5" s="140">
        <v>53</v>
      </c>
      <c r="M5" s="140">
        <v>54</v>
      </c>
    </row>
    <row r="6" spans="1:13" ht="60" customHeight="1">
      <c r="A6" s="159" t="s">
        <v>368</v>
      </c>
      <c r="B6" s="160" t="s">
        <v>274</v>
      </c>
      <c r="C6" s="140">
        <v>158</v>
      </c>
      <c r="D6" s="140">
        <v>147</v>
      </c>
      <c r="E6" s="140">
        <v>175</v>
      </c>
      <c r="F6" s="140">
        <v>236</v>
      </c>
      <c r="G6" s="140">
        <v>157</v>
      </c>
      <c r="H6" s="140">
        <v>180</v>
      </c>
      <c r="I6" s="140">
        <v>101</v>
      </c>
      <c r="J6" s="140">
        <v>102</v>
      </c>
      <c r="K6" s="140">
        <v>213</v>
      </c>
      <c r="L6" s="140">
        <v>262</v>
      </c>
      <c r="M6" s="140">
        <v>56</v>
      </c>
    </row>
    <row r="7" spans="1:13" ht="60" customHeight="1">
      <c r="A7" s="159" t="s">
        <v>270</v>
      </c>
      <c r="B7" s="160" t="s">
        <v>274</v>
      </c>
      <c r="C7" s="140">
        <v>63</v>
      </c>
      <c r="D7" s="140">
        <v>247</v>
      </c>
      <c r="E7" s="140">
        <v>39</v>
      </c>
      <c r="F7" s="140">
        <v>125</v>
      </c>
      <c r="G7" s="140">
        <v>291</v>
      </c>
      <c r="H7" s="140">
        <v>585</v>
      </c>
      <c r="I7" s="140">
        <v>563</v>
      </c>
      <c r="J7" s="140">
        <v>380</v>
      </c>
      <c r="K7" s="140">
        <v>756</v>
      </c>
      <c r="L7" s="140">
        <v>789</v>
      </c>
      <c r="M7" s="140">
        <v>503</v>
      </c>
    </row>
    <row r="8" spans="1:13" ht="60" customHeight="1">
      <c r="A8" s="158" t="s">
        <v>271</v>
      </c>
      <c r="B8" s="160" t="s">
        <v>274</v>
      </c>
      <c r="C8" s="140">
        <v>0</v>
      </c>
      <c r="D8" s="140">
        <v>2</v>
      </c>
      <c r="E8" s="140">
        <v>3</v>
      </c>
      <c r="F8" s="140">
        <v>3</v>
      </c>
      <c r="G8" s="140">
        <v>8</v>
      </c>
      <c r="H8" s="140">
        <v>5</v>
      </c>
      <c r="I8" s="140">
        <v>3</v>
      </c>
      <c r="J8" s="140">
        <v>4</v>
      </c>
      <c r="K8" s="140">
        <v>9</v>
      </c>
      <c r="L8" s="140">
        <v>6</v>
      </c>
      <c r="M8" s="140">
        <v>3</v>
      </c>
    </row>
    <row r="9" spans="1:13" ht="60" customHeight="1">
      <c r="A9" s="158" t="s">
        <v>272</v>
      </c>
      <c r="B9" s="160" t="s">
        <v>274</v>
      </c>
      <c r="C9" s="140">
        <v>3287</v>
      </c>
      <c r="D9" s="140">
        <v>2174</v>
      </c>
      <c r="E9" s="140">
        <v>3195</v>
      </c>
      <c r="F9" s="140">
        <v>4170</v>
      </c>
      <c r="G9" s="140">
        <v>3649</v>
      </c>
      <c r="H9" s="140">
        <v>4053</v>
      </c>
      <c r="I9" s="140">
        <v>3678</v>
      </c>
      <c r="J9" s="140">
        <v>3452</v>
      </c>
      <c r="K9" s="140">
        <v>3214</v>
      </c>
      <c r="L9" s="140">
        <v>2445</v>
      </c>
      <c r="M9" s="140">
        <v>2348</v>
      </c>
    </row>
    <row r="10" spans="1:13" ht="60" customHeight="1">
      <c r="A10" s="158" t="s">
        <v>273</v>
      </c>
      <c r="B10" s="160" t="s">
        <v>274</v>
      </c>
      <c r="C10" s="140">
        <v>478</v>
      </c>
      <c r="D10" s="140">
        <v>647</v>
      </c>
      <c r="E10" s="140">
        <v>882</v>
      </c>
      <c r="F10" s="140">
        <v>1043</v>
      </c>
      <c r="G10" s="140">
        <v>1514</v>
      </c>
      <c r="H10" s="140">
        <v>1647</v>
      </c>
      <c r="I10" s="140">
        <v>1336</v>
      </c>
      <c r="J10" s="140">
        <v>1491</v>
      </c>
      <c r="K10" s="140">
        <v>1859</v>
      </c>
      <c r="L10" s="140">
        <v>2111</v>
      </c>
      <c r="M10" s="140">
        <v>1280</v>
      </c>
    </row>
    <row r="11" spans="1:13" s="100" customFormat="1" ht="17.25">
      <c r="A11" s="164" t="s">
        <v>300</v>
      </c>
      <c r="B11" s="164"/>
      <c r="L11" s="176" t="s">
        <v>290</v>
      </c>
      <c r="M11" s="176"/>
    </row>
  </sheetData>
  <mergeCells count="6">
    <mergeCell ref="A2:A3"/>
    <mergeCell ref="B2:B3"/>
    <mergeCell ref="A1:M1"/>
    <mergeCell ref="C2:M2"/>
    <mergeCell ref="A11:B11"/>
    <mergeCell ref="L11:M11"/>
  </mergeCells>
  <printOptions horizontalCentered="1"/>
  <pageMargins left="0.77" right="0.7" top="0.77" bottom="0.77" header="0.3" footer="0.3"/>
  <pageSetup paperSize="140" scale="5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15"/>
  <sheetViews>
    <sheetView view="pageBreakPreview" zoomScaleNormal="100" zoomScaleSheetLayoutView="100" workbookViewId="0">
      <selection activeCell="E46" sqref="E46"/>
    </sheetView>
  </sheetViews>
  <sheetFormatPr defaultRowHeight="15"/>
  <cols>
    <col min="1" max="2" width="6.42578125" bestFit="1" customWidth="1"/>
    <col min="3" max="3" width="12.140625" customWidth="1"/>
    <col min="4" max="4" width="10.28515625" bestFit="1" customWidth="1"/>
    <col min="5" max="5" width="16.28515625" bestFit="1" customWidth="1"/>
    <col min="6" max="6" width="16.140625" bestFit="1" customWidth="1"/>
    <col min="7" max="7" width="20.140625" bestFit="1" customWidth="1"/>
    <col min="8" max="8" width="18.140625" bestFit="1" customWidth="1"/>
  </cols>
  <sheetData>
    <row r="1" spans="1:8" ht="30.75">
      <c r="A1" s="216" t="s">
        <v>283</v>
      </c>
      <c r="B1" s="216"/>
      <c r="C1" s="216"/>
      <c r="D1" s="216"/>
      <c r="E1" s="216"/>
      <c r="F1" s="216"/>
      <c r="G1" s="216"/>
      <c r="H1" s="216"/>
    </row>
    <row r="2" spans="1:8" ht="42">
      <c r="A2" s="15" t="s">
        <v>14</v>
      </c>
      <c r="B2" s="70" t="s">
        <v>111</v>
      </c>
      <c r="C2" s="15" t="s">
        <v>301</v>
      </c>
      <c r="D2" s="15" t="s">
        <v>302</v>
      </c>
      <c r="E2" s="15" t="s">
        <v>303</v>
      </c>
      <c r="F2" s="15" t="s">
        <v>304</v>
      </c>
      <c r="G2" s="15" t="s">
        <v>305</v>
      </c>
      <c r="H2" s="15" t="s">
        <v>306</v>
      </c>
    </row>
    <row r="3" spans="1:8" ht="17.100000000000001" hidden="1" customHeight="1">
      <c r="A3" s="113">
        <v>2032</v>
      </c>
      <c r="B3" s="113">
        <v>1975</v>
      </c>
      <c r="C3" s="114" t="s">
        <v>44</v>
      </c>
      <c r="D3" s="115">
        <v>92440</v>
      </c>
      <c r="E3" s="115">
        <v>78995</v>
      </c>
      <c r="F3" s="21">
        <f>D3-E3</f>
        <v>13445</v>
      </c>
      <c r="G3" s="116">
        <v>13.1</v>
      </c>
      <c r="H3" s="117" t="s">
        <v>99</v>
      </c>
    </row>
    <row r="4" spans="1:8" ht="17.100000000000001" hidden="1" customHeight="1">
      <c r="A4" s="113">
        <v>2033</v>
      </c>
      <c r="B4" s="113">
        <v>1976</v>
      </c>
      <c r="C4" s="114" t="s">
        <v>44</v>
      </c>
      <c r="D4" s="115">
        <v>105108</v>
      </c>
      <c r="E4" s="115">
        <v>90498</v>
      </c>
      <c r="F4" s="21">
        <f t="shared" ref="F4:F17" si="0">D4-E4</f>
        <v>14610</v>
      </c>
      <c r="G4" s="116">
        <v>12.4</v>
      </c>
      <c r="H4" s="116">
        <f>(D4-D3)/D3*100</f>
        <v>13.704024231934229</v>
      </c>
    </row>
    <row r="5" spans="1:8" ht="17.100000000000001" hidden="1" customHeight="1">
      <c r="A5" s="113">
        <v>2034</v>
      </c>
      <c r="B5" s="113">
        <v>1977</v>
      </c>
      <c r="C5" s="114" t="s">
        <v>44</v>
      </c>
      <c r="D5" s="115">
        <v>129329</v>
      </c>
      <c r="E5" s="115">
        <v>110180</v>
      </c>
      <c r="F5" s="21">
        <f t="shared" si="0"/>
        <v>19149</v>
      </c>
      <c r="G5" s="116">
        <v>11.6</v>
      </c>
      <c r="H5" s="116">
        <f t="shared" ref="H5:H51" si="1">(D5-D4)/D4*100</f>
        <v>23.043916733264833</v>
      </c>
    </row>
    <row r="6" spans="1:8" ht="17.100000000000001" hidden="1" customHeight="1">
      <c r="A6" s="113">
        <v>2035</v>
      </c>
      <c r="B6" s="113">
        <v>1978</v>
      </c>
      <c r="C6" s="114" t="s">
        <v>44</v>
      </c>
      <c r="D6" s="115">
        <v>156129</v>
      </c>
      <c r="E6" s="115">
        <v>133034</v>
      </c>
      <c r="F6" s="21">
        <f t="shared" si="0"/>
        <v>23095</v>
      </c>
      <c r="G6" s="116">
        <v>11.8</v>
      </c>
      <c r="H6" s="116">
        <f t="shared" si="1"/>
        <v>20.72234378986925</v>
      </c>
    </row>
    <row r="7" spans="1:8" ht="17.100000000000001" hidden="1" customHeight="1">
      <c r="A7" s="113">
        <v>2036</v>
      </c>
      <c r="B7" s="113">
        <v>1979</v>
      </c>
      <c r="C7" s="114" t="s">
        <v>44</v>
      </c>
      <c r="D7" s="115">
        <v>162276</v>
      </c>
      <c r="E7" s="115">
        <v>157865</v>
      </c>
      <c r="F7" s="21">
        <f t="shared" si="0"/>
        <v>4411</v>
      </c>
      <c r="G7" s="116">
        <v>12</v>
      </c>
      <c r="H7" s="116">
        <f t="shared" si="1"/>
        <v>3.9371289126299405</v>
      </c>
    </row>
    <row r="8" spans="1:8" ht="17.100000000000001" hidden="1" customHeight="1">
      <c r="A8" s="113">
        <v>2037</v>
      </c>
      <c r="B8" s="113">
        <v>1980</v>
      </c>
      <c r="C8" s="114" t="s">
        <v>44</v>
      </c>
      <c r="D8" s="115">
        <v>162897</v>
      </c>
      <c r="E8" s="115">
        <v>139387</v>
      </c>
      <c r="F8" s="21">
        <f t="shared" si="0"/>
        <v>23510</v>
      </c>
      <c r="G8" s="116">
        <v>11.2</v>
      </c>
      <c r="H8" s="116">
        <f t="shared" si="1"/>
        <v>0.38268135768690381</v>
      </c>
    </row>
    <row r="9" spans="1:8" ht="17.100000000000001" hidden="1" customHeight="1">
      <c r="A9" s="113">
        <v>2038</v>
      </c>
      <c r="B9" s="113">
        <v>1981</v>
      </c>
      <c r="C9" s="114" t="s">
        <v>44</v>
      </c>
      <c r="D9" s="115">
        <v>161669</v>
      </c>
      <c r="E9" s="115">
        <v>142084</v>
      </c>
      <c r="F9" s="21">
        <f t="shared" si="0"/>
        <v>19585</v>
      </c>
      <c r="G9" s="116">
        <v>10.5</v>
      </c>
      <c r="H9" s="116">
        <f t="shared" si="1"/>
        <v>-0.75385059270582033</v>
      </c>
    </row>
    <row r="10" spans="1:8" ht="17.100000000000001" hidden="1" customHeight="1">
      <c r="A10" s="113">
        <v>2039</v>
      </c>
      <c r="B10" s="113">
        <v>1982</v>
      </c>
      <c r="C10" s="114" t="s">
        <v>44</v>
      </c>
      <c r="D10" s="115">
        <v>175448</v>
      </c>
      <c r="E10" s="115">
        <v>152509</v>
      </c>
      <c r="F10" s="21">
        <f t="shared" si="0"/>
        <v>22939</v>
      </c>
      <c r="G10" s="116">
        <v>13.3</v>
      </c>
      <c r="H10" s="116">
        <f t="shared" si="1"/>
        <v>8.5229697715703079</v>
      </c>
    </row>
    <row r="11" spans="1:8" ht="17.100000000000001" hidden="1" customHeight="1">
      <c r="A11" s="113">
        <v>2040</v>
      </c>
      <c r="B11" s="113">
        <v>1983</v>
      </c>
      <c r="C11" s="114" t="s">
        <v>44</v>
      </c>
      <c r="D11" s="115">
        <v>179405</v>
      </c>
      <c r="E11" s="115">
        <v>152470</v>
      </c>
      <c r="F11" s="21">
        <f t="shared" si="0"/>
        <v>26935</v>
      </c>
      <c r="G11" s="116">
        <v>11.5</v>
      </c>
      <c r="H11" s="116">
        <f t="shared" si="1"/>
        <v>2.2553691122155852</v>
      </c>
    </row>
    <row r="12" spans="1:8" ht="17.100000000000001" hidden="1" customHeight="1">
      <c r="A12" s="113">
        <v>2041</v>
      </c>
      <c r="B12" s="113">
        <v>1984</v>
      </c>
      <c r="C12" s="114" t="s">
        <v>44</v>
      </c>
      <c r="D12" s="115">
        <v>176634</v>
      </c>
      <c r="E12" s="115">
        <v>149920</v>
      </c>
      <c r="F12" s="21">
        <f t="shared" si="0"/>
        <v>26714</v>
      </c>
      <c r="G12" s="116">
        <v>12</v>
      </c>
      <c r="H12" s="116">
        <f t="shared" si="1"/>
        <v>-1.5445500404113597</v>
      </c>
    </row>
    <row r="13" spans="1:8" ht="17.100000000000001" hidden="1" customHeight="1">
      <c r="A13" s="113">
        <v>2042</v>
      </c>
      <c r="B13" s="113">
        <v>1985</v>
      </c>
      <c r="C13" s="114" t="s">
        <v>44</v>
      </c>
      <c r="D13" s="115">
        <v>180989</v>
      </c>
      <c r="E13" s="115">
        <v>151870</v>
      </c>
      <c r="F13" s="21">
        <f t="shared" si="0"/>
        <v>29119</v>
      </c>
      <c r="G13" s="116">
        <v>11.3</v>
      </c>
      <c r="H13" s="116">
        <f t="shared" si="1"/>
        <v>2.4655502338168191</v>
      </c>
    </row>
    <row r="14" spans="1:8" ht="17.100000000000001" hidden="1" customHeight="1">
      <c r="A14" s="113">
        <v>2043</v>
      </c>
      <c r="B14" s="113">
        <v>1986</v>
      </c>
      <c r="C14" s="114" t="s">
        <v>44</v>
      </c>
      <c r="D14" s="115">
        <v>223331</v>
      </c>
      <c r="E14" s="115">
        <v>182751</v>
      </c>
      <c r="F14" s="21">
        <f t="shared" si="0"/>
        <v>40580</v>
      </c>
      <c r="G14" s="116">
        <v>11.2</v>
      </c>
      <c r="H14" s="116">
        <f t="shared" si="1"/>
        <v>23.394791948681963</v>
      </c>
    </row>
    <row r="15" spans="1:8" ht="17.100000000000001" hidden="1" customHeight="1">
      <c r="A15" s="113">
        <v>2044</v>
      </c>
      <c r="B15" s="113">
        <v>1987</v>
      </c>
      <c r="C15" s="114" t="s">
        <v>44</v>
      </c>
      <c r="D15" s="115">
        <v>248080</v>
      </c>
      <c r="E15" s="115">
        <v>205611</v>
      </c>
      <c r="F15" s="21">
        <f t="shared" si="0"/>
        <v>42469</v>
      </c>
      <c r="G15" s="116">
        <v>12</v>
      </c>
      <c r="H15" s="116">
        <f t="shared" si="1"/>
        <v>11.081757570601484</v>
      </c>
    </row>
    <row r="16" spans="1:8" ht="17.100000000000001" hidden="1" customHeight="1">
      <c r="A16" s="113">
        <v>2045</v>
      </c>
      <c r="B16" s="113">
        <v>1988</v>
      </c>
      <c r="C16" s="114" t="s">
        <v>44</v>
      </c>
      <c r="D16" s="115">
        <v>265943</v>
      </c>
      <c r="E16" s="115">
        <v>234945</v>
      </c>
      <c r="F16" s="21">
        <f t="shared" si="0"/>
        <v>30998</v>
      </c>
      <c r="G16" s="116">
        <v>12</v>
      </c>
      <c r="H16" s="116">
        <f t="shared" si="1"/>
        <v>7.2004998387616901</v>
      </c>
    </row>
    <row r="17" spans="1:8" ht="17.100000000000001" hidden="1" customHeight="1">
      <c r="A17" s="113">
        <v>2046</v>
      </c>
      <c r="B17" s="113">
        <v>1989</v>
      </c>
      <c r="C17" s="114" t="s">
        <v>44</v>
      </c>
      <c r="D17" s="115">
        <v>239945</v>
      </c>
      <c r="E17" s="115">
        <v>207907</v>
      </c>
      <c r="F17" s="21">
        <f t="shared" si="0"/>
        <v>32038</v>
      </c>
      <c r="G17" s="116">
        <v>12</v>
      </c>
      <c r="H17" s="116">
        <f t="shared" si="1"/>
        <v>-9.7757790203163832</v>
      </c>
    </row>
    <row r="18" spans="1:8" ht="17.100000000000001" hidden="1" customHeight="1">
      <c r="A18" s="113">
        <v>2047</v>
      </c>
      <c r="B18" s="113">
        <v>1990</v>
      </c>
      <c r="C18" s="114" t="s">
        <v>44</v>
      </c>
      <c r="D18" s="21">
        <v>254885</v>
      </c>
      <c r="E18" s="21">
        <v>226421</v>
      </c>
      <c r="F18" s="21">
        <f>D18-E18</f>
        <v>28464</v>
      </c>
      <c r="G18" s="116">
        <v>12</v>
      </c>
      <c r="H18" s="116">
        <f t="shared" si="1"/>
        <v>6.2264268894955093</v>
      </c>
    </row>
    <row r="19" spans="1:8" ht="17.100000000000001" hidden="1" customHeight="1">
      <c r="A19" s="113">
        <v>2048</v>
      </c>
      <c r="B19" s="113">
        <v>1991</v>
      </c>
      <c r="C19" s="114" t="s">
        <v>44</v>
      </c>
      <c r="D19" s="21">
        <v>292995</v>
      </c>
      <c r="E19" s="21">
        <v>267932</v>
      </c>
      <c r="F19" s="21">
        <f t="shared" ref="F19:F31" si="2">D19-E19</f>
        <v>25063</v>
      </c>
      <c r="G19" s="116">
        <v>9.25</v>
      </c>
      <c r="H19" s="116">
        <f t="shared" si="1"/>
        <v>14.951841026345214</v>
      </c>
    </row>
    <row r="20" spans="1:8" ht="17.100000000000001" hidden="1" customHeight="1">
      <c r="A20" s="113">
        <v>2049</v>
      </c>
      <c r="B20" s="113">
        <v>1992</v>
      </c>
      <c r="C20" s="114" t="s">
        <v>44</v>
      </c>
      <c r="D20" s="21">
        <v>334353</v>
      </c>
      <c r="E20" s="21">
        <v>300496</v>
      </c>
      <c r="F20" s="21">
        <f t="shared" si="2"/>
        <v>33857</v>
      </c>
      <c r="G20" s="116">
        <v>10.14</v>
      </c>
      <c r="H20" s="116">
        <f t="shared" si="1"/>
        <v>14.115599242307889</v>
      </c>
    </row>
    <row r="21" spans="1:8" ht="17.100000000000001" hidden="1" customHeight="1">
      <c r="A21" s="113">
        <v>2050</v>
      </c>
      <c r="B21" s="113">
        <v>1993</v>
      </c>
      <c r="C21" s="114" t="s">
        <v>44</v>
      </c>
      <c r="D21" s="21">
        <v>293567</v>
      </c>
      <c r="E21" s="21">
        <v>254140</v>
      </c>
      <c r="F21" s="21">
        <f t="shared" si="2"/>
        <v>39427</v>
      </c>
      <c r="G21" s="116">
        <v>11.94</v>
      </c>
      <c r="H21" s="116">
        <f t="shared" si="1"/>
        <v>-12.198484834890071</v>
      </c>
    </row>
    <row r="22" spans="1:8" ht="17.100000000000001" hidden="1" customHeight="1">
      <c r="A22" s="113">
        <v>2051</v>
      </c>
      <c r="B22" s="113">
        <v>1994</v>
      </c>
      <c r="C22" s="114" t="s">
        <v>44</v>
      </c>
      <c r="D22" s="21">
        <v>326531</v>
      </c>
      <c r="E22" s="21">
        <v>289381</v>
      </c>
      <c r="F22" s="21">
        <f t="shared" si="2"/>
        <v>37150</v>
      </c>
      <c r="G22" s="116">
        <v>10</v>
      </c>
      <c r="H22" s="116">
        <f t="shared" si="1"/>
        <v>11.228782526646388</v>
      </c>
    </row>
    <row r="23" spans="1:8" ht="17.100000000000001" hidden="1" customHeight="1">
      <c r="A23" s="113">
        <v>2052</v>
      </c>
      <c r="B23" s="113">
        <v>1995</v>
      </c>
      <c r="C23" s="114" t="s">
        <v>44</v>
      </c>
      <c r="D23" s="21">
        <v>363395</v>
      </c>
      <c r="E23" s="21">
        <v>325035</v>
      </c>
      <c r="F23" s="21">
        <f t="shared" si="2"/>
        <v>38360</v>
      </c>
      <c r="G23" s="116">
        <v>11.27</v>
      </c>
      <c r="H23" s="116">
        <f t="shared" si="1"/>
        <v>11.289586593615921</v>
      </c>
    </row>
    <row r="24" spans="1:8" ht="17.100000000000001" hidden="1" customHeight="1">
      <c r="A24" s="113">
        <v>2053</v>
      </c>
      <c r="B24" s="113">
        <v>1996</v>
      </c>
      <c r="C24" s="114" t="s">
        <v>44</v>
      </c>
      <c r="D24" s="21">
        <v>393613</v>
      </c>
      <c r="E24" s="21">
        <v>343246</v>
      </c>
      <c r="F24" s="21">
        <f t="shared" si="2"/>
        <v>50367</v>
      </c>
      <c r="G24" s="116">
        <v>13.5</v>
      </c>
      <c r="H24" s="116">
        <f t="shared" si="1"/>
        <v>8.3154693928094776</v>
      </c>
    </row>
    <row r="25" spans="1:8" ht="17.100000000000001" hidden="1" customHeight="1">
      <c r="A25" s="113">
        <v>2054</v>
      </c>
      <c r="B25" s="113">
        <v>1997</v>
      </c>
      <c r="C25" s="114" t="s">
        <v>44</v>
      </c>
      <c r="D25" s="21">
        <v>421857</v>
      </c>
      <c r="E25" s="21">
        <v>371145</v>
      </c>
      <c r="F25" s="21">
        <f t="shared" si="2"/>
        <v>50712</v>
      </c>
      <c r="G25" s="116">
        <v>10.5</v>
      </c>
      <c r="H25" s="116">
        <f t="shared" si="1"/>
        <v>7.1755760099386956</v>
      </c>
    </row>
    <row r="26" spans="1:8" ht="17.100000000000001" hidden="1" customHeight="1">
      <c r="A26" s="113">
        <v>2055</v>
      </c>
      <c r="B26" s="113">
        <v>1998</v>
      </c>
      <c r="C26" s="114" t="s">
        <v>44</v>
      </c>
      <c r="D26" s="21">
        <v>463684</v>
      </c>
      <c r="E26" s="21">
        <v>398008</v>
      </c>
      <c r="F26" s="21">
        <f t="shared" si="2"/>
        <v>65676</v>
      </c>
      <c r="G26" s="116">
        <v>10.8</v>
      </c>
      <c r="H26" s="116">
        <f t="shared" si="1"/>
        <v>9.9149711869187911</v>
      </c>
    </row>
    <row r="27" spans="1:8" ht="17.100000000000001" hidden="1" customHeight="1">
      <c r="A27" s="113">
        <v>2056</v>
      </c>
      <c r="B27" s="113">
        <v>1999</v>
      </c>
      <c r="C27" s="114" t="s">
        <v>44</v>
      </c>
      <c r="D27" s="21">
        <v>491504</v>
      </c>
      <c r="E27" s="21">
        <v>421243</v>
      </c>
      <c r="F27" s="21">
        <f t="shared" si="2"/>
        <v>70261</v>
      </c>
      <c r="G27" s="116">
        <v>12.8</v>
      </c>
      <c r="H27" s="116">
        <f t="shared" si="1"/>
        <v>5.9997757093192776</v>
      </c>
    </row>
    <row r="28" spans="1:8" ht="17.100000000000001" hidden="1" customHeight="1">
      <c r="A28" s="113">
        <v>2057</v>
      </c>
      <c r="B28" s="113">
        <v>2000</v>
      </c>
      <c r="C28" s="114" t="s">
        <v>44</v>
      </c>
      <c r="D28" s="21">
        <v>463646</v>
      </c>
      <c r="E28" s="21">
        <v>376914</v>
      </c>
      <c r="F28" s="21">
        <f t="shared" si="2"/>
        <v>86732</v>
      </c>
      <c r="G28" s="116">
        <v>11.88</v>
      </c>
      <c r="H28" s="116">
        <f t="shared" si="1"/>
        <v>-5.667909111624728</v>
      </c>
    </row>
    <row r="29" spans="1:8" ht="17.100000000000001" hidden="1" customHeight="1">
      <c r="A29" s="113">
        <v>2058</v>
      </c>
      <c r="B29" s="113">
        <v>2001</v>
      </c>
      <c r="C29" s="114" t="s">
        <v>44</v>
      </c>
      <c r="D29" s="21">
        <v>361237</v>
      </c>
      <c r="E29" s="21">
        <v>299514</v>
      </c>
      <c r="F29" s="21">
        <f t="shared" si="2"/>
        <v>61723</v>
      </c>
      <c r="G29" s="116">
        <v>11.93</v>
      </c>
      <c r="H29" s="116">
        <f t="shared" si="1"/>
        <v>-22.087756607411691</v>
      </c>
    </row>
    <row r="30" spans="1:8" ht="17.100000000000001" hidden="1" customHeight="1">
      <c r="A30" s="113">
        <v>2059</v>
      </c>
      <c r="B30" s="113">
        <v>2002</v>
      </c>
      <c r="C30" s="114" t="s">
        <v>44</v>
      </c>
      <c r="D30" s="21">
        <v>275466</v>
      </c>
      <c r="E30" s="21">
        <v>218660</v>
      </c>
      <c r="F30" s="21">
        <f t="shared" si="2"/>
        <v>56806</v>
      </c>
      <c r="G30" s="116">
        <v>7.92</v>
      </c>
      <c r="H30" s="116">
        <f t="shared" si="1"/>
        <v>-23.743691814515124</v>
      </c>
    </row>
    <row r="31" spans="1:8" ht="17.100000000000001" hidden="1" customHeight="1">
      <c r="A31" s="113">
        <v>2060</v>
      </c>
      <c r="B31" s="113">
        <v>2003</v>
      </c>
      <c r="C31" s="114" t="s">
        <v>44</v>
      </c>
      <c r="D31" s="21">
        <v>338132</v>
      </c>
      <c r="E31" s="21">
        <v>275428</v>
      </c>
      <c r="F31" s="21">
        <f t="shared" si="2"/>
        <v>62704</v>
      </c>
      <c r="G31" s="116">
        <v>9.6</v>
      </c>
      <c r="H31" s="116">
        <f t="shared" si="1"/>
        <v>22.749087001662637</v>
      </c>
    </row>
    <row r="32" spans="1:8" ht="17.100000000000001" hidden="1" customHeight="1">
      <c r="A32" s="113">
        <v>2061</v>
      </c>
      <c r="B32" s="113">
        <v>2004</v>
      </c>
      <c r="C32" s="114" t="s">
        <v>44</v>
      </c>
      <c r="D32" s="21">
        <v>385297</v>
      </c>
      <c r="E32" s="21">
        <v>297335</v>
      </c>
      <c r="F32" s="21">
        <f>D32-E32</f>
        <v>87962</v>
      </c>
      <c r="G32" s="116">
        <v>13.51</v>
      </c>
      <c r="H32" s="116">
        <f t="shared" si="1"/>
        <v>13.948694592644292</v>
      </c>
    </row>
    <row r="33" spans="1:8" ht="17.100000000000001" hidden="1" customHeight="1">
      <c r="A33" s="113">
        <v>2062</v>
      </c>
      <c r="B33" s="113">
        <v>2005</v>
      </c>
      <c r="C33" s="114" t="s">
        <v>44</v>
      </c>
      <c r="D33" s="21">
        <v>375398</v>
      </c>
      <c r="E33" s="21">
        <v>277346</v>
      </c>
      <c r="F33" s="21">
        <f t="shared" ref="F33:F51" si="3">D33-E33</f>
        <v>98052</v>
      </c>
      <c r="G33" s="116">
        <v>9.1</v>
      </c>
      <c r="H33" s="116">
        <f t="shared" si="1"/>
        <v>-2.5691868869988603</v>
      </c>
    </row>
    <row r="34" spans="1:8" ht="17.100000000000001" hidden="1" customHeight="1">
      <c r="A34" s="113">
        <v>2063</v>
      </c>
      <c r="B34" s="113">
        <v>2006</v>
      </c>
      <c r="C34" s="114" t="s">
        <v>44</v>
      </c>
      <c r="D34" s="21">
        <v>383926</v>
      </c>
      <c r="E34" s="21">
        <v>283819</v>
      </c>
      <c r="F34" s="21">
        <f t="shared" si="3"/>
        <v>100107</v>
      </c>
      <c r="G34" s="116">
        <v>10.199999999999999</v>
      </c>
      <c r="H34" s="116">
        <f t="shared" si="1"/>
        <v>2.2717222787548152</v>
      </c>
    </row>
    <row r="35" spans="1:8" ht="17.100000000000001" hidden="1" customHeight="1">
      <c r="A35" s="113">
        <v>2064</v>
      </c>
      <c r="B35" s="113">
        <v>2007</v>
      </c>
      <c r="C35" s="114" t="s">
        <v>44</v>
      </c>
      <c r="D35" s="21">
        <v>526705</v>
      </c>
      <c r="E35" s="21">
        <v>360713</v>
      </c>
      <c r="F35" s="21">
        <f t="shared" si="3"/>
        <v>165992</v>
      </c>
      <c r="G35" s="116">
        <v>11.96</v>
      </c>
      <c r="H35" s="116">
        <f t="shared" si="1"/>
        <v>37.189197918348846</v>
      </c>
    </row>
    <row r="36" spans="1:8" ht="17.100000000000001" hidden="1" customHeight="1">
      <c r="A36" s="113">
        <v>2065</v>
      </c>
      <c r="B36" s="113">
        <v>2008</v>
      </c>
      <c r="C36" s="114" t="s">
        <v>44</v>
      </c>
      <c r="D36" s="21">
        <v>500277</v>
      </c>
      <c r="E36" s="21">
        <v>374661</v>
      </c>
      <c r="F36" s="21">
        <f t="shared" si="3"/>
        <v>125616</v>
      </c>
      <c r="G36" s="116">
        <v>11.78</v>
      </c>
      <c r="H36" s="116">
        <f t="shared" si="1"/>
        <v>-5.0176094777911731</v>
      </c>
    </row>
    <row r="37" spans="1:8" ht="17.100000000000001" hidden="1" customHeight="1">
      <c r="A37" s="113">
        <v>2066</v>
      </c>
      <c r="B37" s="113">
        <v>2009</v>
      </c>
      <c r="C37" s="114" t="s">
        <v>44</v>
      </c>
      <c r="D37" s="21">
        <v>509752</v>
      </c>
      <c r="E37" s="21">
        <v>379622</v>
      </c>
      <c r="F37" s="21">
        <f t="shared" si="3"/>
        <v>130130</v>
      </c>
      <c r="G37" s="116">
        <v>11.6</v>
      </c>
      <c r="H37" s="116">
        <f t="shared" si="1"/>
        <v>1.8939507512837888</v>
      </c>
    </row>
    <row r="38" spans="1:8" ht="17.100000000000001" hidden="1" customHeight="1">
      <c r="A38" s="113">
        <v>2067</v>
      </c>
      <c r="B38" s="113">
        <v>2010</v>
      </c>
      <c r="C38" s="114" t="s">
        <v>44</v>
      </c>
      <c r="D38" s="21">
        <v>602867</v>
      </c>
      <c r="E38" s="21">
        <v>448800</v>
      </c>
      <c r="F38" s="21">
        <f t="shared" si="3"/>
        <v>154067</v>
      </c>
      <c r="G38" s="116">
        <v>12.67</v>
      </c>
      <c r="H38" s="116">
        <f t="shared" si="1"/>
        <v>18.266725780379478</v>
      </c>
    </row>
    <row r="39" spans="1:8" ht="17.100000000000001" hidden="1" customHeight="1">
      <c r="A39" s="113">
        <v>2068</v>
      </c>
      <c r="B39" s="113">
        <v>2011</v>
      </c>
      <c r="C39" s="114" t="s">
        <v>44</v>
      </c>
      <c r="D39" s="21">
        <v>736215</v>
      </c>
      <c r="E39" s="21">
        <v>545221</v>
      </c>
      <c r="F39" s="21">
        <f t="shared" si="3"/>
        <v>190994</v>
      </c>
      <c r="G39" s="116">
        <v>13.12</v>
      </c>
      <c r="H39" s="116">
        <f t="shared" si="1"/>
        <v>22.118974831928103</v>
      </c>
    </row>
    <row r="40" spans="1:8" ht="17.100000000000001" hidden="1" customHeight="1">
      <c r="A40" s="113">
        <v>2069</v>
      </c>
      <c r="B40" s="113">
        <v>2012</v>
      </c>
      <c r="C40" s="114" t="s">
        <v>44</v>
      </c>
      <c r="D40" s="21">
        <v>803092</v>
      </c>
      <c r="E40" s="21">
        <v>598258</v>
      </c>
      <c r="F40" s="21">
        <f t="shared" si="3"/>
        <v>204834</v>
      </c>
      <c r="G40" s="116">
        <v>12.87</v>
      </c>
      <c r="H40" s="116">
        <f t="shared" si="1"/>
        <v>9.0838953294893479</v>
      </c>
    </row>
    <row r="41" spans="1:8" ht="17.100000000000001" hidden="1" customHeight="1">
      <c r="A41" s="113">
        <v>2070</v>
      </c>
      <c r="B41" s="113">
        <v>2013</v>
      </c>
      <c r="C41" s="114" t="s">
        <v>44</v>
      </c>
      <c r="D41" s="21">
        <v>797616</v>
      </c>
      <c r="E41" s="21">
        <v>594848</v>
      </c>
      <c r="F41" s="21">
        <f t="shared" si="3"/>
        <v>202768</v>
      </c>
      <c r="G41" s="116">
        <v>12.51</v>
      </c>
      <c r="H41" s="116">
        <f t="shared" si="1"/>
        <v>-0.68186459334671501</v>
      </c>
    </row>
    <row r="42" spans="1:8" ht="24.95" customHeight="1">
      <c r="A42" s="113">
        <v>2071</v>
      </c>
      <c r="B42" s="113">
        <v>2014</v>
      </c>
      <c r="C42" s="114" t="s">
        <v>44</v>
      </c>
      <c r="D42" s="21">
        <v>790118</v>
      </c>
      <c r="E42" s="21">
        <v>585981</v>
      </c>
      <c r="F42" s="21">
        <f t="shared" si="3"/>
        <v>204137</v>
      </c>
      <c r="G42" s="116">
        <v>12.44</v>
      </c>
      <c r="H42" s="116">
        <f t="shared" si="1"/>
        <v>-0.94005135303203546</v>
      </c>
    </row>
    <row r="43" spans="1:8" ht="24.95" customHeight="1">
      <c r="A43" s="113">
        <v>2072</v>
      </c>
      <c r="B43" s="113">
        <v>2015</v>
      </c>
      <c r="C43" s="114" t="s">
        <v>44</v>
      </c>
      <c r="D43" s="21">
        <v>538970</v>
      </c>
      <c r="E43" s="21">
        <v>407412</v>
      </c>
      <c r="F43" s="21">
        <f t="shared" si="3"/>
        <v>131558</v>
      </c>
      <c r="G43" s="116">
        <v>12.8</v>
      </c>
      <c r="H43" s="116">
        <f t="shared" si="1"/>
        <v>-31.78613827301745</v>
      </c>
    </row>
    <row r="44" spans="1:8" ht="24.95" customHeight="1">
      <c r="A44" s="113">
        <v>2073</v>
      </c>
      <c r="B44" s="113">
        <v>2016</v>
      </c>
      <c r="C44" s="114" t="s">
        <v>44</v>
      </c>
      <c r="D44" s="21">
        <v>753002</v>
      </c>
      <c r="E44" s="21">
        <v>572563</v>
      </c>
      <c r="F44" s="21">
        <f t="shared" si="3"/>
        <v>180439</v>
      </c>
      <c r="G44" s="116">
        <v>13.4</v>
      </c>
      <c r="H44" s="116">
        <f t="shared" si="1"/>
        <v>39.711301185594742</v>
      </c>
    </row>
    <row r="45" spans="1:8" ht="24.95" customHeight="1">
      <c r="A45" s="113">
        <v>2074</v>
      </c>
      <c r="B45" s="113">
        <v>2017</v>
      </c>
      <c r="C45" s="114" t="s">
        <v>44</v>
      </c>
      <c r="D45" s="21">
        <v>940218</v>
      </c>
      <c r="E45" s="21">
        <v>760577</v>
      </c>
      <c r="F45" s="21">
        <f t="shared" si="3"/>
        <v>179641</v>
      </c>
      <c r="G45" s="116">
        <v>12.6</v>
      </c>
      <c r="H45" s="116">
        <f t="shared" si="1"/>
        <v>24.862616566755467</v>
      </c>
    </row>
    <row r="46" spans="1:8" ht="24.95" customHeight="1">
      <c r="A46" s="113">
        <v>2075</v>
      </c>
      <c r="B46" s="113">
        <v>2018</v>
      </c>
      <c r="C46" s="114" t="s">
        <v>44</v>
      </c>
      <c r="D46" s="21">
        <v>1173072</v>
      </c>
      <c r="E46" s="21">
        <v>969287</v>
      </c>
      <c r="F46" s="21">
        <f t="shared" si="3"/>
        <v>203785</v>
      </c>
      <c r="G46" s="116">
        <v>12.4</v>
      </c>
      <c r="H46" s="116">
        <f t="shared" si="1"/>
        <v>24.765958533021067</v>
      </c>
    </row>
    <row r="47" spans="1:8" s="7" customFormat="1" ht="24.95" customHeight="1">
      <c r="A47" s="113">
        <v>2076</v>
      </c>
      <c r="B47" s="113">
        <v>2019</v>
      </c>
      <c r="C47" s="114" t="s">
        <v>44</v>
      </c>
      <c r="D47" s="21">
        <v>1197191</v>
      </c>
      <c r="E47" s="21">
        <v>995884</v>
      </c>
      <c r="F47" s="21">
        <f t="shared" si="3"/>
        <v>201307</v>
      </c>
      <c r="G47" s="116">
        <v>12.7</v>
      </c>
      <c r="H47" s="116">
        <f t="shared" si="1"/>
        <v>2.0560545303272093</v>
      </c>
    </row>
    <row r="48" spans="1:8" s="7" customFormat="1" ht="24.95" customHeight="1">
      <c r="A48" s="113">
        <v>2077</v>
      </c>
      <c r="B48" s="113">
        <v>2020</v>
      </c>
      <c r="C48" s="114" t="s">
        <v>44</v>
      </c>
      <c r="D48" s="21">
        <v>230085</v>
      </c>
      <c r="E48" s="21">
        <v>183130</v>
      </c>
      <c r="F48" s="21">
        <f t="shared" si="3"/>
        <v>46955</v>
      </c>
      <c r="G48" s="116">
        <v>15.1</v>
      </c>
      <c r="H48" s="116">
        <f t="shared" si="1"/>
        <v>-80.781262137787536</v>
      </c>
    </row>
    <row r="49" spans="1:8" ht="24.95" customHeight="1">
      <c r="A49" s="113">
        <v>2078</v>
      </c>
      <c r="B49" s="113">
        <v>2021</v>
      </c>
      <c r="C49" s="114" t="s">
        <v>44</v>
      </c>
      <c r="D49" s="21">
        <v>150962</v>
      </c>
      <c r="E49" s="21">
        <v>150625</v>
      </c>
      <c r="F49" s="21">
        <f t="shared" si="3"/>
        <v>337</v>
      </c>
      <c r="G49" s="116">
        <v>15.5</v>
      </c>
      <c r="H49" s="116">
        <f t="shared" si="1"/>
        <v>-34.388595519047307</v>
      </c>
    </row>
    <row r="50" spans="1:8" ht="24.95" customHeight="1">
      <c r="A50" s="113">
        <v>2079</v>
      </c>
      <c r="B50" s="113">
        <v>2022</v>
      </c>
      <c r="C50" s="114" t="s">
        <v>44</v>
      </c>
      <c r="D50" s="21">
        <v>614869</v>
      </c>
      <c r="E50" s="21">
        <v>592631</v>
      </c>
      <c r="F50" s="21">
        <f t="shared" si="3"/>
        <v>22238</v>
      </c>
      <c r="G50" s="116">
        <v>13.1</v>
      </c>
      <c r="H50" s="116">
        <f>(D50-D49)/D49*100</f>
        <v>307.30051271180827</v>
      </c>
    </row>
    <row r="51" spans="1:8" ht="24.95" customHeight="1">
      <c r="A51" s="113">
        <v>2080</v>
      </c>
      <c r="B51" s="113">
        <v>2023</v>
      </c>
      <c r="C51" s="114" t="s">
        <v>44</v>
      </c>
      <c r="D51" s="21">
        <v>1014882</v>
      </c>
      <c r="E51" s="21">
        <v>914270</v>
      </c>
      <c r="F51" s="21">
        <f t="shared" si="3"/>
        <v>100612</v>
      </c>
      <c r="G51" s="116">
        <v>13.2</v>
      </c>
      <c r="H51" s="116">
        <f t="shared" si="1"/>
        <v>65.056621817004924</v>
      </c>
    </row>
    <row r="52" spans="1:8" s="100" customFormat="1" ht="18" customHeight="1">
      <c r="A52" s="262" t="s">
        <v>217</v>
      </c>
      <c r="B52" s="262"/>
      <c r="C52" s="262"/>
      <c r="D52" s="262"/>
      <c r="E52" s="262"/>
      <c r="F52" s="262"/>
      <c r="G52" s="262"/>
      <c r="H52" s="262"/>
    </row>
    <row r="53" spans="1:8" s="100" customFormat="1" ht="33.75" customHeight="1">
      <c r="A53" s="261" t="s">
        <v>222</v>
      </c>
      <c r="B53" s="261"/>
      <c r="C53" s="261"/>
      <c r="D53" s="261"/>
      <c r="E53" s="261"/>
      <c r="F53" s="261"/>
      <c r="G53" s="261"/>
      <c r="H53" s="261"/>
    </row>
    <row r="60" spans="1:8" s="7" customFormat="1">
      <c r="A60"/>
      <c r="B60"/>
      <c r="C60"/>
      <c r="D60"/>
      <c r="E60"/>
      <c r="F60"/>
      <c r="G60"/>
      <c r="H60"/>
    </row>
    <row r="68" spans="4:8">
      <c r="D68" s="5"/>
      <c r="E68" s="5"/>
      <c r="F68" s="5"/>
      <c r="G68" s="5"/>
      <c r="H68" s="5"/>
    </row>
    <row r="69" spans="4:8">
      <c r="D69" s="5"/>
      <c r="E69" s="5"/>
      <c r="F69" s="5"/>
      <c r="G69" s="5"/>
      <c r="H69" s="5"/>
    </row>
    <row r="70" spans="4:8">
      <c r="D70" s="5"/>
      <c r="E70" s="5"/>
      <c r="F70" s="5"/>
      <c r="G70" s="5"/>
      <c r="H70" s="5"/>
    </row>
    <row r="71" spans="4:8">
      <c r="D71" s="5"/>
      <c r="E71" s="5"/>
      <c r="F71" s="5"/>
      <c r="G71" s="5"/>
      <c r="H71" s="5"/>
    </row>
    <row r="72" spans="4:8">
      <c r="D72" s="5"/>
      <c r="E72" s="5"/>
      <c r="F72" s="5"/>
      <c r="G72" s="5"/>
      <c r="H72" s="5"/>
    </row>
    <row r="73" spans="4:8">
      <c r="D73" s="5"/>
      <c r="E73" s="5"/>
      <c r="F73" s="5"/>
      <c r="G73" s="5"/>
      <c r="H73" s="5"/>
    </row>
    <row r="74" spans="4:8">
      <c r="D74" s="5"/>
      <c r="E74" s="5"/>
      <c r="F74" s="5"/>
      <c r="G74" s="5"/>
      <c r="H74" s="5"/>
    </row>
    <row r="75" spans="4:8">
      <c r="D75" s="5"/>
      <c r="E75" s="5"/>
      <c r="F75" s="5"/>
      <c r="G75" s="5"/>
      <c r="H75" s="5"/>
    </row>
    <row r="76" spans="4:8">
      <c r="D76" s="5"/>
      <c r="E76" s="5"/>
      <c r="F76" s="5"/>
      <c r="G76" s="5"/>
      <c r="H76" s="5"/>
    </row>
    <row r="77" spans="4:8">
      <c r="D77" s="5"/>
      <c r="E77" s="5"/>
      <c r="F77" s="5"/>
      <c r="G77" s="5"/>
      <c r="H77" s="5"/>
    </row>
    <row r="78" spans="4:8">
      <c r="D78" s="5"/>
      <c r="E78" s="5"/>
      <c r="F78" s="5"/>
      <c r="G78" s="5"/>
      <c r="H78" s="5"/>
    </row>
    <row r="79" spans="4:8">
      <c r="D79" s="5"/>
      <c r="E79" s="5"/>
      <c r="F79" s="5"/>
      <c r="G79" s="5"/>
      <c r="H79" s="5"/>
    </row>
    <row r="80" spans="4:8">
      <c r="D80" s="5"/>
      <c r="E80" s="5"/>
      <c r="F80" s="5"/>
      <c r="G80" s="5"/>
      <c r="H80" s="5"/>
    </row>
    <row r="81" spans="4:8">
      <c r="D81" s="5"/>
      <c r="E81" s="5"/>
      <c r="F81" s="5"/>
      <c r="G81" s="5"/>
      <c r="H81" s="5"/>
    </row>
    <row r="82" spans="4:8">
      <c r="D82" s="5"/>
      <c r="E82" s="5"/>
      <c r="F82" s="5"/>
      <c r="G82" s="5"/>
      <c r="H82" s="5"/>
    </row>
    <row r="83" spans="4:8">
      <c r="D83" s="5"/>
      <c r="E83" s="5"/>
      <c r="F83" s="5"/>
      <c r="G83" s="5"/>
      <c r="H83" s="5"/>
    </row>
    <row r="84" spans="4:8">
      <c r="D84" s="5"/>
      <c r="E84" s="5"/>
      <c r="F84" s="5"/>
      <c r="G84" s="5"/>
      <c r="H84" s="5"/>
    </row>
    <row r="85" spans="4:8">
      <c r="D85" s="5"/>
      <c r="E85" s="5"/>
      <c r="F85" s="5"/>
      <c r="G85" s="5"/>
      <c r="H85" s="5"/>
    </row>
    <row r="86" spans="4:8">
      <c r="D86" s="5"/>
      <c r="E86" s="5"/>
      <c r="F86" s="5"/>
      <c r="G86" s="5"/>
      <c r="H86" s="5"/>
    </row>
    <row r="87" spans="4:8">
      <c r="D87" s="5"/>
      <c r="E87" s="5"/>
      <c r="F87" s="5"/>
      <c r="G87" s="5"/>
      <c r="H87" s="5"/>
    </row>
    <row r="88" spans="4:8">
      <c r="D88" s="5"/>
      <c r="E88" s="5"/>
      <c r="F88" s="5"/>
      <c r="G88" s="5"/>
      <c r="H88" s="5"/>
    </row>
    <row r="89" spans="4:8">
      <c r="D89" s="5"/>
      <c r="E89" s="5"/>
      <c r="F89" s="5"/>
      <c r="G89" s="5"/>
      <c r="H89" s="5"/>
    </row>
    <row r="90" spans="4:8">
      <c r="D90" s="5"/>
      <c r="E90" s="5"/>
      <c r="F90" s="5"/>
      <c r="G90" s="5"/>
      <c r="H90" s="5"/>
    </row>
    <row r="91" spans="4:8">
      <c r="D91" s="5"/>
      <c r="E91" s="5"/>
      <c r="F91" s="5"/>
      <c r="G91" s="5"/>
      <c r="H91" s="5"/>
    </row>
    <row r="92" spans="4:8">
      <c r="D92" s="5"/>
      <c r="E92" s="5"/>
      <c r="F92" s="5"/>
      <c r="G92" s="5"/>
      <c r="H92" s="5"/>
    </row>
    <row r="93" spans="4:8">
      <c r="D93" s="5"/>
      <c r="E93" s="5"/>
      <c r="F93" s="5"/>
      <c r="G93" s="5"/>
      <c r="H93" s="5"/>
    </row>
    <row r="94" spans="4:8">
      <c r="D94" s="5"/>
      <c r="E94" s="5"/>
      <c r="F94" s="5"/>
      <c r="G94" s="5"/>
      <c r="H94" s="5"/>
    </row>
    <row r="95" spans="4:8">
      <c r="D95" s="5"/>
      <c r="E95" s="5"/>
      <c r="F95" s="5"/>
      <c r="G95" s="5"/>
      <c r="H95" s="5"/>
    </row>
    <row r="96" spans="4:8">
      <c r="D96" s="5"/>
      <c r="E96" s="5"/>
      <c r="F96" s="5"/>
      <c r="G96" s="5"/>
      <c r="H96" s="5"/>
    </row>
    <row r="97" spans="4:8">
      <c r="D97" s="5"/>
      <c r="E97" s="5"/>
      <c r="F97" s="5"/>
      <c r="G97" s="5"/>
      <c r="H97" s="5"/>
    </row>
    <row r="98" spans="4:8">
      <c r="D98" s="5"/>
      <c r="E98" s="5"/>
      <c r="F98" s="5"/>
      <c r="G98" s="5"/>
      <c r="H98" s="5"/>
    </row>
    <row r="99" spans="4:8">
      <c r="D99" s="5"/>
      <c r="E99" s="5"/>
      <c r="F99" s="5"/>
      <c r="G99" s="5"/>
      <c r="H99" s="5"/>
    </row>
    <row r="100" spans="4:8">
      <c r="D100" s="5"/>
      <c r="E100" s="5"/>
      <c r="F100" s="5"/>
      <c r="G100" s="5"/>
      <c r="H100" s="5"/>
    </row>
    <row r="101" spans="4:8">
      <c r="D101" s="5"/>
      <c r="E101" s="5"/>
      <c r="F101" s="5"/>
      <c r="G101" s="5"/>
      <c r="H101" s="5"/>
    </row>
    <row r="102" spans="4:8">
      <c r="D102" s="5"/>
      <c r="E102" s="5"/>
      <c r="F102" s="5"/>
      <c r="G102" s="5"/>
      <c r="H102" s="5"/>
    </row>
    <row r="103" spans="4:8">
      <c r="D103" s="5"/>
      <c r="E103" s="5"/>
      <c r="F103" s="5"/>
      <c r="G103" s="5"/>
      <c r="H103" s="5"/>
    </row>
    <row r="104" spans="4:8">
      <c r="D104" s="5"/>
      <c r="E104" s="5"/>
      <c r="F104" s="5"/>
      <c r="G104" s="5"/>
      <c r="H104" s="5"/>
    </row>
    <row r="105" spans="4:8">
      <c r="D105" s="5"/>
      <c r="E105" s="5"/>
      <c r="F105" s="5"/>
      <c r="G105" s="5"/>
      <c r="H105" s="5"/>
    </row>
    <row r="106" spans="4:8">
      <c r="D106" s="5"/>
      <c r="E106" s="5"/>
      <c r="F106" s="5"/>
      <c r="G106" s="5"/>
      <c r="H106" s="5"/>
    </row>
    <row r="107" spans="4:8">
      <c r="D107" s="5"/>
      <c r="E107" s="5"/>
      <c r="F107" s="5"/>
      <c r="G107" s="5"/>
      <c r="H107" s="5"/>
    </row>
    <row r="108" spans="4:8">
      <c r="D108" s="5"/>
      <c r="E108" s="5"/>
      <c r="F108" s="5"/>
      <c r="G108" s="5"/>
      <c r="H108" s="5"/>
    </row>
    <row r="109" spans="4:8">
      <c r="D109" s="5"/>
      <c r="E109" s="5"/>
      <c r="F109" s="5"/>
      <c r="G109" s="5"/>
      <c r="H109" s="5"/>
    </row>
    <row r="110" spans="4:8">
      <c r="D110" s="5"/>
      <c r="E110" s="5"/>
      <c r="F110" s="5"/>
      <c r="G110" s="5"/>
      <c r="H110" s="5"/>
    </row>
    <row r="111" spans="4:8">
      <c r="D111" s="5"/>
      <c r="E111" s="5"/>
      <c r="F111" s="5"/>
      <c r="G111" s="5"/>
      <c r="H111" s="5"/>
    </row>
    <row r="112" spans="4:8">
      <c r="D112" s="5"/>
      <c r="E112" s="5"/>
      <c r="F112" s="5"/>
      <c r="G112" s="5"/>
      <c r="H112" s="5"/>
    </row>
    <row r="113" spans="4:8">
      <c r="D113" s="5"/>
      <c r="E113" s="5"/>
      <c r="F113" s="5"/>
      <c r="G113" s="5"/>
      <c r="H113" s="5"/>
    </row>
    <row r="114" spans="4:8">
      <c r="D114" s="5"/>
      <c r="E114" s="5"/>
      <c r="F114" s="5"/>
      <c r="G114" s="5"/>
      <c r="H114" s="5"/>
    </row>
    <row r="115" spans="4:8">
      <c r="D115" s="5"/>
      <c r="E115" s="5"/>
      <c r="F115" s="5"/>
      <c r="G115" s="5"/>
      <c r="H115" s="5"/>
    </row>
  </sheetData>
  <mergeCells count="3">
    <mergeCell ref="A1:H1"/>
    <mergeCell ref="A53:H53"/>
    <mergeCell ref="A52:H52"/>
  </mergeCells>
  <printOptions horizontalCentered="1"/>
  <pageMargins left="0.77" right="0.7" top="0.77" bottom="0.77" header="0.3" footer="0.3"/>
  <pageSetup paperSize="14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68"/>
  <sheetViews>
    <sheetView view="pageBreakPreview" zoomScaleNormal="130" zoomScaleSheetLayoutView="100" workbookViewId="0">
      <selection activeCell="A26" sqref="A26:Y26"/>
    </sheetView>
  </sheetViews>
  <sheetFormatPr defaultRowHeight="15"/>
  <cols>
    <col min="1" max="1" width="6.140625" customWidth="1"/>
    <col min="2" max="2" width="6.7109375" customWidth="1"/>
    <col min="3" max="11" width="0" hidden="1" customWidth="1"/>
    <col min="12" max="12" width="9" hidden="1" customWidth="1"/>
    <col min="13" max="14" width="0" hidden="1" customWidth="1"/>
    <col min="15" max="15" width="9.5703125" bestFit="1" customWidth="1"/>
    <col min="16" max="19" width="9" customWidth="1"/>
    <col min="20" max="21" width="10.28515625" bestFit="1" customWidth="1"/>
    <col min="22" max="24" width="9" bestFit="1" customWidth="1"/>
    <col min="25" max="25" width="10.7109375" bestFit="1" customWidth="1"/>
    <col min="26" max="28" width="10.28515625" bestFit="1" customWidth="1"/>
    <col min="29" max="29" width="9" bestFit="1" customWidth="1"/>
  </cols>
  <sheetData>
    <row r="1" spans="1:25" ht="30.75">
      <c r="A1" s="216" t="s">
        <v>284</v>
      </c>
      <c r="B1" s="216"/>
      <c r="C1" s="216"/>
      <c r="D1" s="216"/>
      <c r="E1" s="216"/>
      <c r="F1" s="216"/>
      <c r="G1" s="216"/>
      <c r="H1" s="216"/>
      <c r="I1" s="216"/>
      <c r="J1" s="216"/>
      <c r="K1" s="216"/>
      <c r="L1" s="216"/>
      <c r="M1" s="216"/>
      <c r="N1" s="216"/>
      <c r="O1" s="216"/>
      <c r="P1" s="216"/>
      <c r="Q1" s="216"/>
      <c r="R1" s="216"/>
      <c r="S1" s="216"/>
      <c r="T1" s="216"/>
      <c r="U1" s="216"/>
      <c r="V1" s="216"/>
      <c r="W1" s="216"/>
      <c r="X1" s="216"/>
      <c r="Y1" s="216"/>
    </row>
    <row r="2" spans="1:25" ht="24">
      <c r="A2" s="214" t="s">
        <v>112</v>
      </c>
      <c r="B2" s="214"/>
      <c r="C2" s="214"/>
      <c r="D2" s="214"/>
      <c r="E2" s="214"/>
      <c r="F2" s="214"/>
      <c r="G2" s="214"/>
      <c r="H2" s="214"/>
      <c r="I2" s="214"/>
      <c r="J2" s="214"/>
      <c r="K2" s="214"/>
      <c r="L2" s="214"/>
      <c r="M2" s="214"/>
      <c r="N2" s="214"/>
      <c r="O2" s="214"/>
      <c r="P2" s="214"/>
      <c r="Q2" s="214"/>
      <c r="R2" s="214"/>
      <c r="S2" s="214"/>
      <c r="T2" s="214"/>
      <c r="U2" s="214"/>
      <c r="V2" s="214"/>
      <c r="W2" s="214"/>
      <c r="X2" s="214"/>
      <c r="Y2" s="214"/>
    </row>
    <row r="3" spans="1:25" ht="18">
      <c r="A3" s="215" t="s">
        <v>15</v>
      </c>
      <c r="B3" s="25" t="s">
        <v>110</v>
      </c>
      <c r="C3" s="120">
        <v>2058</v>
      </c>
      <c r="D3" s="120">
        <v>2059</v>
      </c>
      <c r="E3" s="120">
        <v>2060</v>
      </c>
      <c r="F3" s="120">
        <v>2061</v>
      </c>
      <c r="G3" s="120">
        <v>2062</v>
      </c>
      <c r="H3" s="120">
        <v>2063</v>
      </c>
      <c r="I3" s="120">
        <v>2064</v>
      </c>
      <c r="J3" s="120">
        <v>2065</v>
      </c>
      <c r="K3" s="120">
        <v>2066</v>
      </c>
      <c r="L3" s="120">
        <v>2067</v>
      </c>
      <c r="M3" s="120">
        <v>2068</v>
      </c>
      <c r="N3" s="120">
        <v>2069</v>
      </c>
      <c r="O3" s="120">
        <v>2070</v>
      </c>
      <c r="P3" s="120">
        <v>2071</v>
      </c>
      <c r="Q3" s="120">
        <v>2072</v>
      </c>
      <c r="R3" s="120">
        <v>2073</v>
      </c>
      <c r="S3" s="120">
        <v>2074</v>
      </c>
      <c r="T3" s="120">
        <v>2075</v>
      </c>
      <c r="U3" s="120">
        <v>2076</v>
      </c>
      <c r="V3" s="120">
        <v>2077</v>
      </c>
      <c r="W3" s="120">
        <v>2078</v>
      </c>
      <c r="X3" s="120">
        <v>2079</v>
      </c>
      <c r="Y3" s="120">
        <v>2080</v>
      </c>
    </row>
    <row r="4" spans="1:25" ht="18">
      <c r="A4" s="215"/>
      <c r="B4" s="25" t="s">
        <v>111</v>
      </c>
      <c r="C4" s="120">
        <v>2001</v>
      </c>
      <c r="D4" s="120">
        <v>2002</v>
      </c>
      <c r="E4" s="120">
        <v>2003</v>
      </c>
      <c r="F4" s="120">
        <v>2004</v>
      </c>
      <c r="G4" s="120">
        <v>2005</v>
      </c>
      <c r="H4" s="120">
        <v>2006</v>
      </c>
      <c r="I4" s="120">
        <v>2007</v>
      </c>
      <c r="J4" s="120">
        <v>2008</v>
      </c>
      <c r="K4" s="120">
        <v>2009</v>
      </c>
      <c r="L4" s="120">
        <v>2010</v>
      </c>
      <c r="M4" s="120">
        <v>2011</v>
      </c>
      <c r="N4" s="120">
        <v>2012</v>
      </c>
      <c r="O4" s="120">
        <v>2013</v>
      </c>
      <c r="P4" s="120">
        <v>2014</v>
      </c>
      <c r="Q4" s="120">
        <v>2015</v>
      </c>
      <c r="R4" s="120">
        <v>2016</v>
      </c>
      <c r="S4" s="120">
        <v>2017</v>
      </c>
      <c r="T4" s="120">
        <v>2018</v>
      </c>
      <c r="U4" s="120">
        <v>2019</v>
      </c>
      <c r="V4" s="120">
        <v>2020</v>
      </c>
      <c r="W4" s="120">
        <v>2021</v>
      </c>
      <c r="X4" s="120">
        <v>2022</v>
      </c>
      <c r="Y4" s="120">
        <v>2023</v>
      </c>
    </row>
    <row r="5" spans="1:25" ht="15.95" customHeight="1">
      <c r="A5" s="258" t="s">
        <v>16</v>
      </c>
      <c r="B5" s="259"/>
      <c r="C5" s="23">
        <v>10455</v>
      </c>
      <c r="D5" s="23">
        <v>7159</v>
      </c>
      <c r="E5" s="23">
        <v>7916</v>
      </c>
      <c r="F5" s="23">
        <v>9671</v>
      </c>
      <c r="G5" s="23">
        <v>7093</v>
      </c>
      <c r="H5" s="23">
        <v>8231</v>
      </c>
      <c r="I5" s="23">
        <v>12369</v>
      </c>
      <c r="J5" s="23">
        <v>13846</v>
      </c>
      <c r="K5" s="23">
        <v>15461</v>
      </c>
      <c r="L5" s="23">
        <v>16243</v>
      </c>
      <c r="M5" s="23">
        <v>19949</v>
      </c>
      <c r="N5" s="23">
        <v>22030</v>
      </c>
      <c r="O5" s="118">
        <v>26406</v>
      </c>
      <c r="P5" s="118">
        <v>24516</v>
      </c>
      <c r="Q5" s="118">
        <v>18619</v>
      </c>
      <c r="R5" s="118">
        <v>25507</v>
      </c>
      <c r="S5" s="118">
        <v>33371</v>
      </c>
      <c r="T5" s="118">
        <v>38429</v>
      </c>
      <c r="U5" s="118">
        <v>38972</v>
      </c>
      <c r="V5" s="118">
        <v>6793</v>
      </c>
      <c r="W5" s="118">
        <v>2477</v>
      </c>
      <c r="X5" s="118">
        <v>26894</v>
      </c>
      <c r="Y5" s="118">
        <v>38798</v>
      </c>
    </row>
    <row r="6" spans="1:25" ht="15.95" customHeight="1">
      <c r="A6" s="258" t="s">
        <v>17</v>
      </c>
      <c r="B6" s="259"/>
      <c r="C6" s="24"/>
      <c r="D6" s="24"/>
      <c r="E6" s="24"/>
      <c r="F6" s="24"/>
      <c r="G6" s="24"/>
      <c r="H6" s="24"/>
      <c r="I6" s="24"/>
      <c r="J6" s="24"/>
      <c r="K6" s="24"/>
      <c r="L6" s="24"/>
      <c r="M6" s="24"/>
      <c r="N6" s="24"/>
      <c r="O6" s="118">
        <v>22410</v>
      </c>
      <c r="P6" s="118">
        <v>21851</v>
      </c>
      <c r="Q6" s="118">
        <v>14831</v>
      </c>
      <c r="R6" s="118">
        <v>23440</v>
      </c>
      <c r="S6" s="118">
        <v>29060</v>
      </c>
      <c r="T6" s="118">
        <v>26355</v>
      </c>
      <c r="U6" s="118">
        <v>25849</v>
      </c>
      <c r="V6" s="118">
        <v>4917</v>
      </c>
      <c r="W6" s="118">
        <v>5044</v>
      </c>
      <c r="X6" s="118">
        <v>25383</v>
      </c>
      <c r="Y6" s="118">
        <v>36483</v>
      </c>
    </row>
    <row r="7" spans="1:25" ht="15.95" customHeight="1">
      <c r="A7" s="258" t="s">
        <v>18</v>
      </c>
      <c r="B7" s="259"/>
      <c r="C7" s="23">
        <v>7068</v>
      </c>
      <c r="D7" s="23">
        <v>3747</v>
      </c>
      <c r="E7" s="23">
        <v>4154</v>
      </c>
      <c r="F7" s="23">
        <v>4825</v>
      </c>
      <c r="G7" s="23">
        <v>4168</v>
      </c>
      <c r="H7" s="23">
        <v>4733</v>
      </c>
      <c r="I7" s="23">
        <v>7399</v>
      </c>
      <c r="J7" s="23">
        <v>8132</v>
      </c>
      <c r="K7" s="23">
        <v>8965</v>
      </c>
      <c r="L7" s="23">
        <v>9322</v>
      </c>
      <c r="M7" s="23">
        <v>10705</v>
      </c>
      <c r="N7" s="23">
        <v>13507</v>
      </c>
      <c r="O7" s="118">
        <v>12132</v>
      </c>
      <c r="P7" s="118">
        <v>11610</v>
      </c>
      <c r="Q7" s="118">
        <v>8398</v>
      </c>
      <c r="R7" s="118">
        <v>12491</v>
      </c>
      <c r="S7" s="118">
        <v>15105</v>
      </c>
      <c r="T7" s="118">
        <v>17317</v>
      </c>
      <c r="U7" s="118">
        <v>17102</v>
      </c>
      <c r="V7" s="118">
        <v>3102</v>
      </c>
      <c r="W7" s="118">
        <v>2438</v>
      </c>
      <c r="X7" s="118">
        <v>9755</v>
      </c>
      <c r="Y7" s="118">
        <v>14690</v>
      </c>
    </row>
    <row r="8" spans="1:25" ht="15.95" customHeight="1">
      <c r="A8" s="258" t="s">
        <v>19</v>
      </c>
      <c r="B8" s="259"/>
      <c r="C8" s="24"/>
      <c r="D8" s="24"/>
      <c r="E8" s="23">
        <v>7562</v>
      </c>
      <c r="F8" s="23">
        <v>13326</v>
      </c>
      <c r="G8" s="23">
        <v>22377</v>
      </c>
      <c r="H8" s="23">
        <v>17538</v>
      </c>
      <c r="I8" s="23">
        <v>28618</v>
      </c>
      <c r="J8" s="23">
        <v>35166</v>
      </c>
      <c r="K8" s="23">
        <v>32272</v>
      </c>
      <c r="L8" s="23">
        <v>43360</v>
      </c>
      <c r="M8" s="23">
        <v>61917</v>
      </c>
      <c r="N8" s="23">
        <v>71861</v>
      </c>
      <c r="O8" s="118">
        <v>113173</v>
      </c>
      <c r="P8" s="118">
        <v>123805</v>
      </c>
      <c r="Q8" s="118">
        <v>66984</v>
      </c>
      <c r="R8" s="118">
        <v>104005</v>
      </c>
      <c r="S8" s="118">
        <v>104664</v>
      </c>
      <c r="T8" s="118">
        <v>153633</v>
      </c>
      <c r="U8" s="118">
        <v>169543</v>
      </c>
      <c r="V8" s="118">
        <v>19257</v>
      </c>
      <c r="W8" s="118">
        <v>6198</v>
      </c>
      <c r="X8" s="118">
        <v>9599</v>
      </c>
      <c r="Y8" s="118">
        <v>60878</v>
      </c>
    </row>
    <row r="9" spans="1:25" ht="15.95" customHeight="1">
      <c r="A9" s="258" t="s">
        <v>20</v>
      </c>
      <c r="B9" s="259"/>
      <c r="C9" s="23">
        <v>21187</v>
      </c>
      <c r="D9" s="23">
        <v>13376</v>
      </c>
      <c r="E9" s="23">
        <v>15865</v>
      </c>
      <c r="F9" s="23">
        <v>18938</v>
      </c>
      <c r="G9" s="23">
        <v>14108</v>
      </c>
      <c r="H9" s="23">
        <v>14835</v>
      </c>
      <c r="I9" s="23">
        <v>20250</v>
      </c>
      <c r="J9" s="23">
        <v>22402</v>
      </c>
      <c r="K9" s="23">
        <v>22154</v>
      </c>
      <c r="L9" s="23">
        <v>24550</v>
      </c>
      <c r="M9" s="23">
        <v>26131</v>
      </c>
      <c r="N9" s="23">
        <v>28805</v>
      </c>
      <c r="O9" s="118">
        <v>21842</v>
      </c>
      <c r="P9" s="118">
        <v>24097</v>
      </c>
      <c r="Q9" s="118">
        <v>16405</v>
      </c>
      <c r="R9" s="118">
        <v>20863</v>
      </c>
      <c r="S9" s="118">
        <v>26140</v>
      </c>
      <c r="T9" s="118">
        <v>31810</v>
      </c>
      <c r="U9" s="118">
        <v>30646</v>
      </c>
      <c r="V9" s="118">
        <v>4540</v>
      </c>
      <c r="W9" s="118">
        <v>2829</v>
      </c>
      <c r="X9" s="118">
        <v>16933</v>
      </c>
      <c r="Y9" s="118">
        <v>23168</v>
      </c>
    </row>
    <row r="10" spans="1:25" ht="15.95" customHeight="1">
      <c r="A10" s="258" t="s">
        <v>21</v>
      </c>
      <c r="B10" s="259"/>
      <c r="C10" s="23">
        <v>21577</v>
      </c>
      <c r="D10" s="23">
        <v>15774</v>
      </c>
      <c r="E10" s="23">
        <v>14866</v>
      </c>
      <c r="F10" s="23">
        <v>16025</v>
      </c>
      <c r="G10" s="23">
        <v>14345</v>
      </c>
      <c r="H10" s="23">
        <v>14361</v>
      </c>
      <c r="I10" s="23">
        <v>21323</v>
      </c>
      <c r="J10" s="23">
        <v>18552</v>
      </c>
      <c r="K10" s="23">
        <v>19246</v>
      </c>
      <c r="L10" s="23">
        <v>22583</v>
      </c>
      <c r="M10" s="23">
        <v>26866</v>
      </c>
      <c r="N10" s="23">
        <v>30409</v>
      </c>
      <c r="O10" s="118">
        <v>22263</v>
      </c>
      <c r="P10" s="118">
        <v>18028</v>
      </c>
      <c r="Q10" s="118">
        <v>12728</v>
      </c>
      <c r="R10" s="118">
        <v>23812</v>
      </c>
      <c r="S10" s="118">
        <v>29918</v>
      </c>
      <c r="T10" s="118">
        <v>36879</v>
      </c>
      <c r="U10" s="118">
        <v>36641</v>
      </c>
      <c r="V10" s="118">
        <v>5896</v>
      </c>
      <c r="W10" s="118">
        <v>2929</v>
      </c>
      <c r="X10" s="118">
        <v>17742</v>
      </c>
      <c r="Y10" s="118">
        <v>26980</v>
      </c>
    </row>
    <row r="11" spans="1:25" ht="15.95" customHeight="1">
      <c r="A11" s="258" t="s">
        <v>22</v>
      </c>
      <c r="B11" s="259"/>
      <c r="C11" s="23">
        <v>64320</v>
      </c>
      <c r="D11" s="23">
        <v>66777</v>
      </c>
      <c r="E11" s="24">
        <v>86363</v>
      </c>
      <c r="F11" s="24">
        <v>90326</v>
      </c>
      <c r="G11" s="24">
        <v>95685</v>
      </c>
      <c r="H11" s="24">
        <v>93722</v>
      </c>
      <c r="I11" s="24">
        <v>96010</v>
      </c>
      <c r="J11" s="24">
        <v>91177</v>
      </c>
      <c r="K11" s="24">
        <v>93884</v>
      </c>
      <c r="L11" s="24">
        <v>120898</v>
      </c>
      <c r="M11" s="24">
        <v>147037</v>
      </c>
      <c r="N11" s="24">
        <v>165815</v>
      </c>
      <c r="O11" s="118">
        <v>180974</v>
      </c>
      <c r="P11" s="118">
        <v>135343</v>
      </c>
      <c r="Q11" s="118">
        <v>75124</v>
      </c>
      <c r="R11" s="118">
        <v>118249</v>
      </c>
      <c r="S11" s="118">
        <v>160832</v>
      </c>
      <c r="T11" s="118">
        <v>194323</v>
      </c>
      <c r="U11" s="118">
        <v>254150</v>
      </c>
      <c r="V11" s="118">
        <v>40336</v>
      </c>
      <c r="W11" s="118">
        <v>64672</v>
      </c>
      <c r="X11" s="118">
        <v>209334</v>
      </c>
      <c r="Y11" s="118">
        <v>319936</v>
      </c>
    </row>
    <row r="12" spans="1:25" s="7" customFormat="1" ht="15.95" customHeight="1">
      <c r="A12" s="258" t="s">
        <v>23</v>
      </c>
      <c r="B12" s="259"/>
      <c r="C12" s="23">
        <v>8745</v>
      </c>
      <c r="D12" s="23">
        <v>8057</v>
      </c>
      <c r="E12" s="23">
        <v>8243</v>
      </c>
      <c r="F12" s="23">
        <v>12376</v>
      </c>
      <c r="G12" s="23">
        <v>8785</v>
      </c>
      <c r="H12" s="23">
        <v>7736</v>
      </c>
      <c r="I12" s="23">
        <v>11243</v>
      </c>
      <c r="J12" s="23">
        <v>7914</v>
      </c>
      <c r="K12" s="23">
        <v>7982</v>
      </c>
      <c r="L12" s="23">
        <v>10226</v>
      </c>
      <c r="M12" s="23">
        <v>12257</v>
      </c>
      <c r="N12" s="23">
        <v>14614</v>
      </c>
      <c r="O12" s="118">
        <v>9974</v>
      </c>
      <c r="P12" s="118">
        <v>10347</v>
      </c>
      <c r="Q12" s="118">
        <v>5609</v>
      </c>
      <c r="R12" s="118">
        <v>9911</v>
      </c>
      <c r="S12" s="118">
        <v>11840</v>
      </c>
      <c r="T12" s="118">
        <v>15342</v>
      </c>
      <c r="U12" s="118">
        <v>15676</v>
      </c>
      <c r="V12" s="118">
        <v>1599</v>
      </c>
      <c r="W12" s="118">
        <v>613</v>
      </c>
      <c r="X12" s="118">
        <v>6388</v>
      </c>
      <c r="Y12" s="118">
        <v>12948</v>
      </c>
    </row>
    <row r="13" spans="1:25" s="7" customFormat="1" ht="15.95" customHeight="1">
      <c r="A13" s="258" t="s">
        <v>24</v>
      </c>
      <c r="B13" s="259"/>
      <c r="C13" s="23">
        <v>28830</v>
      </c>
      <c r="D13" s="23">
        <v>23223</v>
      </c>
      <c r="E13" s="23">
        <v>27412</v>
      </c>
      <c r="F13" s="23">
        <v>24231</v>
      </c>
      <c r="G13" s="23">
        <v>18239</v>
      </c>
      <c r="H13" s="23">
        <v>22242</v>
      </c>
      <c r="I13" s="23">
        <v>27058</v>
      </c>
      <c r="J13" s="23">
        <v>23383</v>
      </c>
      <c r="K13" s="23">
        <v>22445</v>
      </c>
      <c r="L13" s="23">
        <v>23332</v>
      </c>
      <c r="M13" s="23">
        <v>25856</v>
      </c>
      <c r="N13" s="23">
        <v>28642</v>
      </c>
      <c r="O13" s="118">
        <v>26694</v>
      </c>
      <c r="P13" s="118">
        <v>25829</v>
      </c>
      <c r="Q13" s="118">
        <v>17616</v>
      </c>
      <c r="R13" s="118">
        <v>22979</v>
      </c>
      <c r="S13" s="118">
        <v>27326</v>
      </c>
      <c r="T13" s="118">
        <v>29817</v>
      </c>
      <c r="U13" s="118">
        <v>30534</v>
      </c>
      <c r="V13" s="118">
        <v>5599</v>
      </c>
      <c r="W13" s="118">
        <v>784</v>
      </c>
      <c r="X13" s="118">
        <v>5714</v>
      </c>
      <c r="Y13" s="118">
        <v>16463</v>
      </c>
    </row>
    <row r="14" spans="1:25" ht="15.95" customHeight="1">
      <c r="A14" s="258" t="s">
        <v>25</v>
      </c>
      <c r="B14" s="259"/>
      <c r="C14" s="24"/>
      <c r="D14" s="24"/>
      <c r="E14" s="23"/>
      <c r="F14" s="23"/>
      <c r="G14" s="23"/>
      <c r="H14" s="23"/>
      <c r="I14" s="23"/>
      <c r="J14" s="23"/>
      <c r="K14" s="23"/>
      <c r="L14" s="23"/>
      <c r="M14" s="23"/>
      <c r="N14" s="23"/>
      <c r="O14" s="118">
        <v>19714</v>
      </c>
      <c r="P14" s="118">
        <v>23205</v>
      </c>
      <c r="Q14" s="118">
        <v>18112</v>
      </c>
      <c r="R14" s="118">
        <v>25171</v>
      </c>
      <c r="S14" s="118">
        <v>34301</v>
      </c>
      <c r="T14" s="118">
        <v>37218</v>
      </c>
      <c r="U14" s="118">
        <v>29680</v>
      </c>
      <c r="V14" s="118">
        <v>6944</v>
      </c>
      <c r="W14" s="118">
        <v>1263</v>
      </c>
      <c r="X14" s="118">
        <v>2427</v>
      </c>
      <c r="Y14" s="118">
        <v>23743</v>
      </c>
    </row>
    <row r="15" spans="1:25" ht="15.95" customHeight="1">
      <c r="A15" s="258" t="s">
        <v>26</v>
      </c>
      <c r="B15" s="259"/>
      <c r="C15" s="24"/>
      <c r="D15" s="24"/>
      <c r="E15" s="23"/>
      <c r="F15" s="23"/>
      <c r="G15" s="23"/>
      <c r="H15" s="23"/>
      <c r="I15" s="23"/>
      <c r="J15" s="23"/>
      <c r="K15" s="23"/>
      <c r="L15" s="23"/>
      <c r="M15" s="23"/>
      <c r="N15" s="23"/>
      <c r="O15" s="118"/>
      <c r="P15" s="118"/>
      <c r="Q15" s="118"/>
      <c r="R15" s="118">
        <v>25769</v>
      </c>
      <c r="S15" s="118">
        <v>30852</v>
      </c>
      <c r="T15" s="118">
        <v>41402</v>
      </c>
      <c r="U15" s="118">
        <v>36274</v>
      </c>
      <c r="V15" s="118">
        <v>20911</v>
      </c>
      <c r="W15" s="118">
        <v>344</v>
      </c>
      <c r="X15" s="118">
        <v>9569</v>
      </c>
      <c r="Y15" s="118">
        <v>18807</v>
      </c>
    </row>
    <row r="16" spans="1:25" ht="15.95" customHeight="1">
      <c r="A16" s="258" t="s">
        <v>27</v>
      </c>
      <c r="B16" s="259"/>
      <c r="C16" s="24"/>
      <c r="D16" s="24"/>
      <c r="E16" s="24"/>
      <c r="F16" s="24"/>
      <c r="G16" s="24"/>
      <c r="H16" s="24"/>
      <c r="I16" s="24"/>
      <c r="J16" s="24"/>
      <c r="K16" s="24"/>
      <c r="L16" s="24"/>
      <c r="M16" s="24"/>
      <c r="N16" s="24"/>
      <c r="O16" s="118"/>
      <c r="P16" s="118"/>
      <c r="Q16" s="118"/>
      <c r="R16" s="118"/>
      <c r="S16" s="118">
        <v>18284</v>
      </c>
      <c r="T16" s="118">
        <v>22833</v>
      </c>
      <c r="U16" s="118">
        <v>21329</v>
      </c>
      <c r="V16" s="118">
        <v>3460</v>
      </c>
      <c r="W16" s="118">
        <v>331</v>
      </c>
      <c r="X16" s="118">
        <v>7515</v>
      </c>
      <c r="Y16" s="118">
        <v>12929</v>
      </c>
    </row>
    <row r="17" spans="1:27" ht="15.95" customHeight="1">
      <c r="A17" s="258" t="s">
        <v>28</v>
      </c>
      <c r="B17" s="259"/>
      <c r="C17" s="23">
        <v>13662</v>
      </c>
      <c r="D17" s="23">
        <v>8306</v>
      </c>
      <c r="E17" s="23">
        <v>8443</v>
      </c>
      <c r="F17" s="23">
        <v>11160</v>
      </c>
      <c r="G17" s="23">
        <v>8947</v>
      </c>
      <c r="H17" s="23">
        <v>7207</v>
      </c>
      <c r="I17" s="23">
        <v>10589</v>
      </c>
      <c r="J17" s="23">
        <v>10900</v>
      </c>
      <c r="K17" s="23">
        <v>11147</v>
      </c>
      <c r="L17" s="23">
        <v>13471</v>
      </c>
      <c r="M17" s="23">
        <v>16343</v>
      </c>
      <c r="N17" s="23">
        <v>15445</v>
      </c>
      <c r="O17" s="118">
        <v>10516</v>
      </c>
      <c r="P17" s="118">
        <v>12320</v>
      </c>
      <c r="Q17" s="118">
        <v>7515</v>
      </c>
      <c r="R17" s="118">
        <v>11453</v>
      </c>
      <c r="S17" s="118">
        <v>13393</v>
      </c>
      <c r="T17" s="118">
        <v>15353</v>
      </c>
      <c r="U17" s="118">
        <v>15032</v>
      </c>
      <c r="V17" s="118">
        <v>2563</v>
      </c>
      <c r="W17" s="118">
        <v>1303</v>
      </c>
      <c r="X17" s="118">
        <v>8240</v>
      </c>
      <c r="Y17" s="118">
        <v>10718</v>
      </c>
    </row>
    <row r="18" spans="1:27" ht="15.95" customHeight="1">
      <c r="A18" s="258" t="s">
        <v>29</v>
      </c>
      <c r="B18" s="259"/>
      <c r="C18" s="23">
        <v>5897</v>
      </c>
      <c r="D18" s="23">
        <v>5267</v>
      </c>
      <c r="E18" s="23">
        <v>8265</v>
      </c>
      <c r="F18" s="23">
        <v>11767</v>
      </c>
      <c r="G18" s="23">
        <v>8891</v>
      </c>
      <c r="H18" s="23">
        <v>10377</v>
      </c>
      <c r="I18" s="23">
        <v>15672</v>
      </c>
      <c r="J18" s="23">
        <v>13851</v>
      </c>
      <c r="K18" s="23">
        <v>13006</v>
      </c>
      <c r="L18" s="23">
        <v>13712</v>
      </c>
      <c r="M18" s="23">
        <v>15593</v>
      </c>
      <c r="N18" s="23">
        <v>14549</v>
      </c>
      <c r="O18" s="118">
        <v>10412</v>
      </c>
      <c r="P18" s="118">
        <v>13110</v>
      </c>
      <c r="Q18" s="118">
        <v>6714</v>
      </c>
      <c r="R18" s="118">
        <v>12255</v>
      </c>
      <c r="S18" s="118">
        <v>15953</v>
      </c>
      <c r="T18" s="118">
        <v>20214</v>
      </c>
      <c r="U18" s="118">
        <v>19057</v>
      </c>
      <c r="V18" s="118">
        <v>1625</v>
      </c>
      <c r="W18" s="118">
        <v>1151</v>
      </c>
      <c r="X18" s="118">
        <v>8349</v>
      </c>
      <c r="Y18" s="118">
        <v>12393</v>
      </c>
    </row>
    <row r="19" spans="1:27" ht="15.95" customHeight="1">
      <c r="A19" s="258" t="s">
        <v>30</v>
      </c>
      <c r="B19" s="259"/>
      <c r="C19" s="24"/>
      <c r="D19" s="24"/>
      <c r="E19" s="23"/>
      <c r="F19" s="23"/>
      <c r="G19" s="23"/>
      <c r="H19" s="23"/>
      <c r="I19" s="23"/>
      <c r="J19" s="23"/>
      <c r="K19" s="23"/>
      <c r="L19" s="23"/>
      <c r="M19" s="23"/>
      <c r="N19" s="23"/>
      <c r="O19" s="118"/>
      <c r="P19" s="118"/>
      <c r="Q19" s="118">
        <v>0</v>
      </c>
      <c r="R19" s="118">
        <v>26722</v>
      </c>
      <c r="S19" s="118">
        <v>39154</v>
      </c>
      <c r="T19" s="118">
        <v>52429</v>
      </c>
      <c r="U19" s="118">
        <v>41653</v>
      </c>
      <c r="V19" s="118">
        <v>20778</v>
      </c>
      <c r="W19" s="118">
        <v>576</v>
      </c>
      <c r="X19" s="118">
        <v>9935</v>
      </c>
      <c r="Y19" s="118">
        <v>25678</v>
      </c>
    </row>
    <row r="20" spans="1:27" ht="15.95" customHeight="1">
      <c r="A20" s="258" t="s">
        <v>31</v>
      </c>
      <c r="B20" s="259"/>
      <c r="C20" s="23">
        <v>9844</v>
      </c>
      <c r="D20" s="23">
        <v>9805</v>
      </c>
      <c r="E20" s="23">
        <v>13930</v>
      </c>
      <c r="F20" s="23">
        <v>16124</v>
      </c>
      <c r="G20" s="23">
        <v>18770</v>
      </c>
      <c r="H20" s="23">
        <v>27413</v>
      </c>
      <c r="I20" s="23">
        <v>49947</v>
      </c>
      <c r="J20" s="23">
        <v>37817</v>
      </c>
      <c r="K20" s="23">
        <v>36362</v>
      </c>
      <c r="L20" s="23">
        <v>45531</v>
      </c>
      <c r="M20" s="23">
        <v>59785</v>
      </c>
      <c r="N20" s="23">
        <v>69476</v>
      </c>
      <c r="O20" s="118">
        <v>32736</v>
      </c>
      <c r="P20" s="118">
        <v>37546</v>
      </c>
      <c r="Q20" s="118">
        <v>44367</v>
      </c>
      <c r="R20" s="118">
        <v>57521</v>
      </c>
      <c r="S20" s="118">
        <v>45361</v>
      </c>
      <c r="T20" s="118">
        <v>69640</v>
      </c>
      <c r="U20" s="118">
        <v>55869</v>
      </c>
      <c r="V20" s="118">
        <v>13328</v>
      </c>
      <c r="W20" s="118">
        <v>463</v>
      </c>
      <c r="X20" s="118">
        <v>4606</v>
      </c>
      <c r="Y20" s="118">
        <v>21851</v>
      </c>
      <c r="AA20" s="118">
        <v>21851</v>
      </c>
    </row>
    <row r="21" spans="1:27" ht="15.95" customHeight="1">
      <c r="A21" s="258" t="s">
        <v>32</v>
      </c>
      <c r="B21" s="259"/>
      <c r="C21" s="23">
        <v>32052</v>
      </c>
      <c r="D21" s="23">
        <v>17518</v>
      </c>
      <c r="E21" s="24">
        <v>18838</v>
      </c>
      <c r="F21" s="24">
        <v>20680</v>
      </c>
      <c r="G21" s="24">
        <v>18539</v>
      </c>
      <c r="H21" s="24">
        <v>19833</v>
      </c>
      <c r="I21" s="24">
        <v>29783</v>
      </c>
      <c r="J21" s="24">
        <v>30076</v>
      </c>
      <c r="K21" s="24">
        <v>32043</v>
      </c>
      <c r="L21" s="24">
        <v>36425</v>
      </c>
      <c r="M21" s="24">
        <v>41971</v>
      </c>
      <c r="N21" s="24">
        <v>48985</v>
      </c>
      <c r="O21" s="118">
        <v>47355</v>
      </c>
      <c r="P21" s="118">
        <v>49830</v>
      </c>
      <c r="Q21" s="118">
        <v>42687</v>
      </c>
      <c r="R21" s="118">
        <v>53645</v>
      </c>
      <c r="S21" s="118">
        <v>79146</v>
      </c>
      <c r="T21" s="118">
        <v>91895</v>
      </c>
      <c r="U21" s="118">
        <v>93218</v>
      </c>
      <c r="V21" s="118">
        <v>17767</v>
      </c>
      <c r="W21" s="118">
        <v>22854</v>
      </c>
      <c r="X21" s="118">
        <v>77083</v>
      </c>
      <c r="Y21" s="118">
        <v>100355</v>
      </c>
    </row>
    <row r="22" spans="1:27" ht="15.95" customHeight="1">
      <c r="A22" s="258" t="s">
        <v>33</v>
      </c>
      <c r="B22" s="259"/>
      <c r="C22" s="23">
        <v>33533</v>
      </c>
      <c r="D22" s="23">
        <v>21007</v>
      </c>
      <c r="E22" s="23">
        <v>22101</v>
      </c>
      <c r="F22" s="23">
        <v>24667</v>
      </c>
      <c r="G22" s="23">
        <v>25151</v>
      </c>
      <c r="H22" s="23">
        <v>22708</v>
      </c>
      <c r="I22" s="23">
        <v>32367</v>
      </c>
      <c r="J22" s="23">
        <v>33658</v>
      </c>
      <c r="K22" s="23">
        <v>35382</v>
      </c>
      <c r="L22" s="23">
        <v>35091</v>
      </c>
      <c r="M22" s="23">
        <v>36981</v>
      </c>
      <c r="N22" s="23">
        <v>41294</v>
      </c>
      <c r="O22" s="118">
        <v>35668</v>
      </c>
      <c r="P22" s="118">
        <v>36759</v>
      </c>
      <c r="Q22" s="118">
        <v>29730</v>
      </c>
      <c r="R22" s="118">
        <v>46295</v>
      </c>
      <c r="S22" s="118">
        <v>51058</v>
      </c>
      <c r="T22" s="118">
        <v>63466</v>
      </c>
      <c r="U22" s="118">
        <v>61144</v>
      </c>
      <c r="V22" s="118">
        <v>11762</v>
      </c>
      <c r="W22" s="118">
        <v>8680</v>
      </c>
      <c r="X22" s="118">
        <v>45094</v>
      </c>
      <c r="Y22" s="118">
        <v>52865</v>
      </c>
    </row>
    <row r="23" spans="1:27" ht="15.95" customHeight="1">
      <c r="A23" s="258" t="s">
        <v>34</v>
      </c>
      <c r="B23" s="259"/>
      <c r="C23" s="23">
        <f t="shared" ref="C23:Y23" si="0">C24-C5-C6-C7-C8-C9-C10-C11-C12-C13-C14-C15-C16-C17-C18-C19-C20-C21-C22</f>
        <v>104067</v>
      </c>
      <c r="D23" s="23">
        <f>D24-D5-D6-D7-D8-D9-D10-D11-D12-D13-D14-D15-D16-D17-D18-D19-D20-D21-D22</f>
        <v>75452</v>
      </c>
      <c r="E23" s="23">
        <f t="shared" si="0"/>
        <v>94174</v>
      </c>
      <c r="F23" s="23">
        <f t="shared" si="0"/>
        <v>111181</v>
      </c>
      <c r="G23" s="23">
        <f t="shared" si="0"/>
        <v>110300</v>
      </c>
      <c r="H23" s="23">
        <f t="shared" si="0"/>
        <v>112990</v>
      </c>
      <c r="I23" s="23">
        <f t="shared" si="0"/>
        <v>164077</v>
      </c>
      <c r="J23" s="23">
        <f t="shared" si="0"/>
        <v>153403</v>
      </c>
      <c r="K23" s="23">
        <v>159403</v>
      </c>
      <c r="L23" s="23">
        <f t="shared" si="0"/>
        <v>188123</v>
      </c>
      <c r="M23" s="23">
        <f t="shared" si="0"/>
        <v>234824</v>
      </c>
      <c r="N23" s="23">
        <f t="shared" si="0"/>
        <v>237660</v>
      </c>
      <c r="O23" s="118">
        <f t="shared" si="0"/>
        <v>205347</v>
      </c>
      <c r="P23" s="118">
        <f t="shared" si="0"/>
        <v>221922</v>
      </c>
      <c r="Q23" s="118">
        <f t="shared" si="0"/>
        <v>153531</v>
      </c>
      <c r="R23" s="118">
        <f t="shared" si="0"/>
        <v>132914</v>
      </c>
      <c r="S23" s="118">
        <f t="shared" si="0"/>
        <v>174460</v>
      </c>
      <c r="T23" s="118">
        <f t="shared" si="0"/>
        <v>214717</v>
      </c>
      <c r="U23" s="118">
        <f t="shared" si="0"/>
        <v>204822</v>
      </c>
      <c r="V23" s="118">
        <f t="shared" si="0"/>
        <v>38908</v>
      </c>
      <c r="W23" s="118">
        <f t="shared" si="0"/>
        <v>26013</v>
      </c>
      <c r="X23" s="118">
        <f t="shared" si="0"/>
        <v>114309</v>
      </c>
      <c r="Y23" s="118">
        <f t="shared" si="0"/>
        <v>185199</v>
      </c>
    </row>
    <row r="24" spans="1:27" ht="17.25">
      <c r="A24" s="212" t="s">
        <v>1</v>
      </c>
      <c r="B24" s="213"/>
      <c r="C24" s="71">
        <v>361237</v>
      </c>
      <c r="D24" s="71">
        <v>275468</v>
      </c>
      <c r="E24" s="72">
        <v>338132</v>
      </c>
      <c r="F24" s="72">
        <v>385297</v>
      </c>
      <c r="G24" s="72">
        <v>375398</v>
      </c>
      <c r="H24" s="72">
        <v>383926</v>
      </c>
      <c r="I24" s="72">
        <v>526705</v>
      </c>
      <c r="J24" s="72">
        <v>500277</v>
      </c>
      <c r="K24" s="72">
        <v>509752</v>
      </c>
      <c r="L24" s="72">
        <v>602867</v>
      </c>
      <c r="M24" s="72">
        <v>736215</v>
      </c>
      <c r="N24" s="72">
        <v>803092</v>
      </c>
      <c r="O24" s="119">
        <v>797616</v>
      </c>
      <c r="P24" s="119">
        <v>790118</v>
      </c>
      <c r="Q24" s="119">
        <v>538970</v>
      </c>
      <c r="R24" s="119">
        <v>753002</v>
      </c>
      <c r="S24" s="119">
        <v>940218</v>
      </c>
      <c r="T24" s="119">
        <v>1173072</v>
      </c>
      <c r="U24" s="119">
        <v>1197191</v>
      </c>
      <c r="V24" s="119">
        <v>230085</v>
      </c>
      <c r="W24" s="119">
        <v>150962</v>
      </c>
      <c r="X24" s="119">
        <v>614869</v>
      </c>
      <c r="Y24" s="119">
        <v>1014882</v>
      </c>
    </row>
    <row r="25" spans="1:27" s="100" customFormat="1" ht="15.95" customHeight="1">
      <c r="A25" s="260" t="s">
        <v>101</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row>
    <row r="26" spans="1:27" s="100" customFormat="1" ht="15.95" customHeight="1">
      <c r="A26" s="261" t="s">
        <v>222</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row>
    <row r="28" spans="1:27">
      <c r="Q28" s="5"/>
    </row>
    <row r="29" spans="1:27">
      <c r="K29" s="5"/>
    </row>
    <row r="47" spans="15:23">
      <c r="O47" s="5"/>
      <c r="P47" s="5"/>
      <c r="Q47" s="5"/>
      <c r="R47" s="5"/>
      <c r="S47" s="5"/>
      <c r="T47" s="5"/>
      <c r="U47" s="5"/>
      <c r="V47" s="5"/>
      <c r="W47" s="5"/>
    </row>
    <row r="48" spans="15:23">
      <c r="O48" s="5"/>
      <c r="P48" s="5"/>
      <c r="Q48" s="5"/>
      <c r="R48" s="5"/>
      <c r="S48" s="5"/>
      <c r="T48" s="5"/>
      <c r="U48" s="5"/>
      <c r="V48" s="5"/>
      <c r="W48" s="5"/>
    </row>
    <row r="49" spans="15:23">
      <c r="O49" s="5"/>
      <c r="P49" s="5"/>
      <c r="Q49" s="5"/>
      <c r="R49" s="5"/>
      <c r="S49" s="5"/>
      <c r="T49" s="5"/>
      <c r="U49" s="5"/>
      <c r="V49" s="5"/>
      <c r="W49" s="5"/>
    </row>
    <row r="50" spans="15:23">
      <c r="O50" s="5"/>
      <c r="P50" s="5"/>
      <c r="Q50" s="5"/>
      <c r="R50" s="5"/>
      <c r="S50" s="5"/>
      <c r="T50" s="5"/>
      <c r="U50" s="5"/>
      <c r="V50" s="5"/>
      <c r="W50" s="5"/>
    </row>
    <row r="51" spans="15:23">
      <c r="O51" s="5"/>
      <c r="P51" s="5"/>
      <c r="Q51" s="5"/>
      <c r="R51" s="5"/>
      <c r="S51" s="5"/>
      <c r="T51" s="5"/>
      <c r="U51" s="5"/>
      <c r="V51" s="5"/>
      <c r="W51" s="5"/>
    </row>
    <row r="52" spans="15:23">
      <c r="O52" s="5"/>
      <c r="P52" s="5"/>
      <c r="Q52" s="5"/>
      <c r="R52" s="5"/>
      <c r="S52" s="5"/>
      <c r="T52" s="5"/>
      <c r="U52" s="5"/>
      <c r="V52" s="5"/>
      <c r="W52" s="5"/>
    </row>
    <row r="53" spans="15:23">
      <c r="O53" s="5"/>
      <c r="P53" s="5"/>
      <c r="Q53" s="5"/>
      <c r="R53" s="5"/>
      <c r="S53" s="5"/>
      <c r="T53" s="5"/>
      <c r="U53" s="5"/>
      <c r="V53" s="5"/>
      <c r="W53" s="5"/>
    </row>
    <row r="54" spans="15:23">
      <c r="O54" s="5"/>
      <c r="P54" s="5"/>
      <c r="Q54" s="5"/>
      <c r="R54" s="5"/>
      <c r="S54" s="5"/>
      <c r="T54" s="5"/>
      <c r="U54" s="5"/>
      <c r="V54" s="5"/>
      <c r="W54" s="5"/>
    </row>
    <row r="55" spans="15:23">
      <c r="O55" s="5"/>
      <c r="P55" s="5"/>
      <c r="Q55" s="5"/>
      <c r="R55" s="5"/>
      <c r="S55" s="5"/>
      <c r="T55" s="5"/>
      <c r="U55" s="5"/>
      <c r="V55" s="5"/>
      <c r="W55" s="5"/>
    </row>
    <row r="56" spans="15:23">
      <c r="O56" s="5"/>
      <c r="P56" s="5"/>
      <c r="Q56" s="5"/>
      <c r="R56" s="5"/>
      <c r="S56" s="5"/>
      <c r="T56" s="5"/>
      <c r="U56" s="5"/>
      <c r="V56" s="5"/>
      <c r="W56" s="5"/>
    </row>
    <row r="57" spans="15:23">
      <c r="O57" s="5"/>
      <c r="P57" s="5"/>
      <c r="Q57" s="5"/>
      <c r="R57" s="5"/>
      <c r="S57" s="5"/>
      <c r="T57" s="5"/>
      <c r="U57" s="5"/>
      <c r="V57" s="5"/>
      <c r="W57" s="5"/>
    </row>
    <row r="58" spans="15:23">
      <c r="O58" s="5"/>
      <c r="P58" s="5"/>
      <c r="Q58" s="5"/>
      <c r="R58" s="5"/>
      <c r="S58" s="5"/>
      <c r="T58" s="5"/>
      <c r="U58" s="5"/>
      <c r="V58" s="5"/>
      <c r="W58" s="5"/>
    </row>
    <row r="59" spans="15:23">
      <c r="O59" s="5"/>
      <c r="P59" s="5"/>
      <c r="Q59" s="5"/>
      <c r="R59" s="5"/>
      <c r="S59" s="5"/>
      <c r="T59" s="5"/>
      <c r="U59" s="5"/>
      <c r="V59" s="5"/>
      <c r="W59" s="5"/>
    </row>
    <row r="60" spans="15:23">
      <c r="O60" s="5"/>
      <c r="P60" s="5"/>
      <c r="Q60" s="5"/>
      <c r="R60" s="5"/>
      <c r="S60" s="5"/>
      <c r="T60" s="5"/>
      <c r="U60" s="5"/>
      <c r="V60" s="5"/>
      <c r="W60" s="5"/>
    </row>
    <row r="61" spans="15:23">
      <c r="O61" s="5"/>
      <c r="P61" s="5"/>
      <c r="Q61" s="5"/>
      <c r="R61" s="5"/>
      <c r="S61" s="5"/>
      <c r="T61" s="5"/>
      <c r="U61" s="5"/>
      <c r="V61" s="5"/>
      <c r="W61" s="5"/>
    </row>
    <row r="62" spans="15:23">
      <c r="O62" s="5"/>
      <c r="P62" s="5"/>
      <c r="Q62" s="5"/>
      <c r="R62" s="5"/>
      <c r="S62" s="5"/>
      <c r="T62" s="5"/>
      <c r="U62" s="5"/>
      <c r="V62" s="5"/>
      <c r="W62" s="5"/>
    </row>
    <row r="63" spans="15:23">
      <c r="O63" s="5"/>
      <c r="P63" s="5"/>
      <c r="Q63" s="5"/>
      <c r="R63" s="5"/>
      <c r="S63" s="5"/>
      <c r="T63" s="5"/>
      <c r="U63" s="5"/>
      <c r="V63" s="5"/>
      <c r="W63" s="5"/>
    </row>
    <row r="64" spans="15:23">
      <c r="O64" s="5"/>
      <c r="P64" s="5"/>
      <c r="Q64" s="5"/>
      <c r="R64" s="5"/>
      <c r="S64" s="5"/>
      <c r="T64" s="5"/>
      <c r="U64" s="5"/>
      <c r="V64" s="5"/>
      <c r="W64" s="5"/>
    </row>
    <row r="65" spans="15:23">
      <c r="O65" s="5"/>
      <c r="P65" s="5"/>
      <c r="Q65" s="5"/>
      <c r="R65" s="5"/>
      <c r="S65" s="5"/>
      <c r="T65" s="5"/>
      <c r="U65" s="5"/>
      <c r="V65" s="5"/>
      <c r="W65" s="5"/>
    </row>
    <row r="66" spans="15:23">
      <c r="O66" s="5"/>
      <c r="P66" s="5"/>
      <c r="Q66" s="5"/>
      <c r="R66" s="5"/>
      <c r="S66" s="5"/>
      <c r="T66" s="5"/>
      <c r="U66" s="5"/>
      <c r="V66" s="5"/>
      <c r="W66" s="5"/>
    </row>
    <row r="67" spans="15:23">
      <c r="O67" s="5"/>
      <c r="P67" s="5"/>
      <c r="Q67" s="5"/>
      <c r="R67" s="5"/>
      <c r="S67" s="5"/>
      <c r="T67" s="5"/>
      <c r="U67" s="5"/>
      <c r="V67" s="5"/>
      <c r="W67" s="5"/>
    </row>
    <row r="68" spans="15:23">
      <c r="O68" s="5"/>
      <c r="P68" s="5"/>
      <c r="Q68" s="5"/>
      <c r="R68" s="5"/>
      <c r="S68" s="5"/>
      <c r="T68" s="5"/>
      <c r="U68" s="5"/>
      <c r="V68" s="5"/>
      <c r="W68" s="5"/>
    </row>
  </sheetData>
  <mergeCells count="25">
    <mergeCell ref="A2:Y2"/>
    <mergeCell ref="A3:A4"/>
    <mergeCell ref="A26:Y26"/>
    <mergeCell ref="A1:Y1"/>
    <mergeCell ref="A25:Y25"/>
    <mergeCell ref="A5:B5"/>
    <mergeCell ref="A6:B6"/>
    <mergeCell ref="A7:B7"/>
    <mergeCell ref="A8:B8"/>
    <mergeCell ref="A9:B9"/>
    <mergeCell ref="A10:B10"/>
    <mergeCell ref="A11:B11"/>
    <mergeCell ref="A12:B12"/>
    <mergeCell ref="A13:B13"/>
    <mergeCell ref="A14:B14"/>
    <mergeCell ref="A15:B15"/>
    <mergeCell ref="A16:B16"/>
    <mergeCell ref="A22:B22"/>
    <mergeCell ref="A23:B23"/>
    <mergeCell ref="A24:B24"/>
    <mergeCell ref="A17:B17"/>
    <mergeCell ref="A18:B18"/>
    <mergeCell ref="A19:B19"/>
    <mergeCell ref="A20:B20"/>
    <mergeCell ref="A21:B21"/>
  </mergeCells>
  <phoneticPr fontId="13" type="noConversion"/>
  <printOptions horizontalCentered="1"/>
  <pageMargins left="0.77" right="0.7" top="0.77" bottom="0.77" header="0.3" footer="0.3"/>
  <pageSetup paperSize="140" scale="9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11"/>
  <sheetViews>
    <sheetView view="pageBreakPreview" zoomScale="160" zoomScaleNormal="100" zoomScaleSheetLayoutView="160" workbookViewId="0">
      <selection activeCell="H11" sqref="H11:I11"/>
    </sheetView>
  </sheetViews>
  <sheetFormatPr defaultRowHeight="15"/>
  <cols>
    <col min="1" max="1" width="14.28515625" customWidth="1"/>
    <col min="2" max="9" width="11.28515625" customWidth="1"/>
  </cols>
  <sheetData>
    <row r="1" spans="1:10" ht="30.75">
      <c r="A1" s="177" t="s">
        <v>343</v>
      </c>
      <c r="B1" s="177"/>
      <c r="C1" s="177"/>
      <c r="D1" s="177"/>
      <c r="E1" s="177"/>
      <c r="F1" s="177"/>
      <c r="G1" s="177"/>
      <c r="H1" s="177"/>
      <c r="I1" s="177"/>
    </row>
    <row r="2" spans="1:10" ht="23.25" customHeight="1">
      <c r="A2" s="193" t="s">
        <v>329</v>
      </c>
      <c r="B2" s="217" t="s">
        <v>0</v>
      </c>
      <c r="C2" s="217"/>
      <c r="D2" s="217"/>
      <c r="E2" s="217"/>
      <c r="F2" s="217"/>
      <c r="G2" s="217"/>
      <c r="H2" s="217"/>
      <c r="I2" s="218" t="s">
        <v>161</v>
      </c>
    </row>
    <row r="3" spans="1:10" ht="19.5">
      <c r="A3" s="193"/>
      <c r="B3" s="16" t="s">
        <v>162</v>
      </c>
      <c r="C3" s="16" t="s">
        <v>163</v>
      </c>
      <c r="D3" s="16" t="s">
        <v>164</v>
      </c>
      <c r="E3" s="16" t="s">
        <v>60</v>
      </c>
      <c r="F3" s="16" t="s">
        <v>61</v>
      </c>
      <c r="G3" s="16" t="s">
        <v>165</v>
      </c>
      <c r="H3" s="16" t="s">
        <v>166</v>
      </c>
      <c r="I3" s="218"/>
    </row>
    <row r="4" spans="1:10" ht="30" customHeight="1">
      <c r="A4" s="154" t="s">
        <v>159</v>
      </c>
      <c r="B4" s="44">
        <v>2</v>
      </c>
      <c r="C4" s="44">
        <v>2</v>
      </c>
      <c r="D4" s="44">
        <v>33</v>
      </c>
      <c r="E4" s="44">
        <v>3</v>
      </c>
      <c r="F4" s="44">
        <v>3</v>
      </c>
      <c r="G4" s="44">
        <v>0</v>
      </c>
      <c r="H4" s="28">
        <v>3</v>
      </c>
      <c r="I4" s="44">
        <v>46</v>
      </c>
    </row>
    <row r="5" spans="1:10" ht="30" customHeight="1">
      <c r="A5" s="154" t="s">
        <v>167</v>
      </c>
      <c r="B5" s="44">
        <v>1</v>
      </c>
      <c r="C5" s="44">
        <v>4</v>
      </c>
      <c r="D5" s="44">
        <v>31</v>
      </c>
      <c r="E5" s="44">
        <v>8</v>
      </c>
      <c r="F5" s="44">
        <v>4</v>
      </c>
      <c r="G5" s="44">
        <v>0</v>
      </c>
      <c r="H5" s="44">
        <v>0</v>
      </c>
      <c r="I5" s="44">
        <v>48</v>
      </c>
    </row>
    <row r="6" spans="1:10" ht="30" customHeight="1">
      <c r="A6" s="154" t="s">
        <v>168</v>
      </c>
      <c r="B6" s="44">
        <v>2</v>
      </c>
      <c r="C6" s="44">
        <v>2</v>
      </c>
      <c r="D6" s="44">
        <v>27</v>
      </c>
      <c r="E6" s="44">
        <v>2</v>
      </c>
      <c r="F6" s="44">
        <v>3</v>
      </c>
      <c r="G6" s="44">
        <v>0</v>
      </c>
      <c r="H6" s="44">
        <v>0</v>
      </c>
      <c r="I6" s="44">
        <v>36</v>
      </c>
    </row>
    <row r="7" spans="1:10" ht="30" customHeight="1">
      <c r="A7" s="154" t="s">
        <v>169</v>
      </c>
      <c r="B7" s="44">
        <v>2</v>
      </c>
      <c r="C7" s="44">
        <v>2</v>
      </c>
      <c r="D7" s="44">
        <v>8</v>
      </c>
      <c r="E7" s="44">
        <v>7</v>
      </c>
      <c r="F7" s="44">
        <v>12</v>
      </c>
      <c r="G7" s="44">
        <v>0</v>
      </c>
      <c r="H7" s="44">
        <v>1</v>
      </c>
      <c r="I7" s="44">
        <v>32</v>
      </c>
    </row>
    <row r="8" spans="1:10" ht="30" customHeight="1">
      <c r="A8" s="154" t="s">
        <v>160</v>
      </c>
      <c r="B8" s="44">
        <v>1</v>
      </c>
      <c r="C8" s="44">
        <v>1</v>
      </c>
      <c r="D8" s="44">
        <v>12</v>
      </c>
      <c r="E8" s="44">
        <v>2</v>
      </c>
      <c r="F8" s="44">
        <v>3</v>
      </c>
      <c r="G8" s="44">
        <v>0</v>
      </c>
      <c r="H8" s="44">
        <v>0</v>
      </c>
      <c r="I8" s="44">
        <v>19</v>
      </c>
    </row>
    <row r="9" spans="1:10" ht="30" customHeight="1">
      <c r="A9" s="154" t="s">
        <v>170</v>
      </c>
      <c r="B9" s="44">
        <v>1</v>
      </c>
      <c r="C9" s="45">
        <v>0</v>
      </c>
      <c r="D9" s="45">
        <v>0</v>
      </c>
      <c r="E9" s="45">
        <v>0</v>
      </c>
      <c r="F9" s="45">
        <v>0</v>
      </c>
      <c r="G9" s="45">
        <v>0</v>
      </c>
      <c r="H9" s="45">
        <v>0</v>
      </c>
      <c r="I9" s="44">
        <v>1</v>
      </c>
    </row>
    <row r="10" spans="1:10" s="94" customFormat="1" ht="19.5">
      <c r="A10" s="264" t="s">
        <v>1</v>
      </c>
      <c r="B10" s="139">
        <v>9</v>
      </c>
      <c r="C10" s="139">
        <v>11</v>
      </c>
      <c r="D10" s="139">
        <v>111</v>
      </c>
      <c r="E10" s="139">
        <v>22</v>
      </c>
      <c r="F10" s="139">
        <v>25</v>
      </c>
      <c r="G10" s="139">
        <v>0</v>
      </c>
      <c r="H10" s="139">
        <v>4</v>
      </c>
      <c r="I10" s="139">
        <v>182</v>
      </c>
    </row>
    <row r="11" spans="1:10" s="100" customFormat="1" ht="17.25">
      <c r="A11" s="263" t="s">
        <v>171</v>
      </c>
      <c r="B11" s="263"/>
      <c r="C11" s="263"/>
      <c r="D11" s="263"/>
      <c r="E11" s="263"/>
      <c r="F11" s="97"/>
      <c r="G11" s="97"/>
      <c r="H11" s="219" t="s">
        <v>276</v>
      </c>
      <c r="I11" s="219"/>
      <c r="J11" s="134"/>
    </row>
  </sheetData>
  <mergeCells count="6">
    <mergeCell ref="B2:H2"/>
    <mergeCell ref="I2:I3"/>
    <mergeCell ref="A2:A3"/>
    <mergeCell ref="A1:I1"/>
    <mergeCell ref="H11:I11"/>
    <mergeCell ref="A11:E11"/>
  </mergeCells>
  <printOptions horizontalCentered="1"/>
  <pageMargins left="0.77" right="0.7" top="0.77" bottom="0.77" header="0.3" footer="0.3"/>
  <pageSetup paperSize="14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57"/>
  <sheetViews>
    <sheetView view="pageBreakPreview" zoomScaleNormal="130" zoomScaleSheetLayoutView="100" workbookViewId="0">
      <selection activeCell="F41" sqref="F41"/>
    </sheetView>
  </sheetViews>
  <sheetFormatPr defaultRowHeight="15"/>
  <cols>
    <col min="1" max="2" width="6.42578125" bestFit="1" customWidth="1"/>
    <col min="3" max="3" width="3.5703125" bestFit="1" customWidth="1"/>
    <col min="4" max="9" width="25.7109375" customWidth="1"/>
  </cols>
  <sheetData>
    <row r="1" spans="1:9" ht="30.75">
      <c r="A1" s="177" t="s">
        <v>285</v>
      </c>
      <c r="B1" s="177"/>
      <c r="C1" s="177"/>
      <c r="D1" s="177"/>
      <c r="E1" s="177"/>
      <c r="F1" s="177"/>
      <c r="G1" s="177"/>
      <c r="H1" s="177"/>
      <c r="I1" s="177"/>
    </row>
    <row r="2" spans="1:9" ht="19.5">
      <c r="A2" s="218" t="s">
        <v>111</v>
      </c>
      <c r="B2" s="218" t="s">
        <v>14</v>
      </c>
      <c r="C2" s="218"/>
      <c r="D2" s="220" t="s">
        <v>310</v>
      </c>
      <c r="E2" s="220"/>
      <c r="F2" s="220" t="s">
        <v>55</v>
      </c>
      <c r="G2" s="220"/>
      <c r="H2" s="220" t="s">
        <v>1</v>
      </c>
      <c r="I2" s="220"/>
    </row>
    <row r="3" spans="1:9" ht="19.5">
      <c r="A3" s="218"/>
      <c r="B3" s="218"/>
      <c r="C3" s="218"/>
      <c r="D3" s="124" t="s">
        <v>43</v>
      </c>
      <c r="E3" s="124" t="s">
        <v>311</v>
      </c>
      <c r="F3" s="124" t="s">
        <v>43</v>
      </c>
      <c r="G3" s="124" t="s">
        <v>312</v>
      </c>
      <c r="H3" s="124" t="s">
        <v>43</v>
      </c>
      <c r="I3" s="124" t="s">
        <v>312</v>
      </c>
    </row>
    <row r="4" spans="1:9" ht="19.5" hidden="1">
      <c r="A4" s="122">
        <v>1979</v>
      </c>
      <c r="B4" s="122">
        <v>2036</v>
      </c>
      <c r="C4" s="112" t="s">
        <v>44</v>
      </c>
      <c r="D4" s="123">
        <v>40</v>
      </c>
      <c r="E4" s="123">
        <v>3775</v>
      </c>
      <c r="F4" s="123">
        <v>28</v>
      </c>
      <c r="G4" s="123">
        <v>1150</v>
      </c>
      <c r="H4" s="123">
        <f>D4+F4</f>
        <v>68</v>
      </c>
      <c r="I4" s="123">
        <f>E4+G4</f>
        <v>4925</v>
      </c>
    </row>
    <row r="5" spans="1:9" ht="19.5" hidden="1">
      <c r="A5" s="122">
        <v>1980</v>
      </c>
      <c r="B5" s="122">
        <v>2037</v>
      </c>
      <c r="C5" s="112" t="s">
        <v>44</v>
      </c>
      <c r="D5" s="123">
        <v>39</v>
      </c>
      <c r="E5" s="123">
        <v>4300</v>
      </c>
      <c r="F5" s="123">
        <v>34</v>
      </c>
      <c r="G5" s="123">
        <v>809</v>
      </c>
      <c r="H5" s="123">
        <f t="shared" ref="H5:H28" si="0">D5+F5</f>
        <v>73</v>
      </c>
      <c r="I5" s="123">
        <f t="shared" ref="I5:I27" si="1">E5+G5</f>
        <v>5109</v>
      </c>
    </row>
    <row r="6" spans="1:9" ht="19.5" hidden="1">
      <c r="A6" s="122">
        <v>1981</v>
      </c>
      <c r="B6" s="122">
        <v>2038</v>
      </c>
      <c r="C6" s="112" t="s">
        <v>44</v>
      </c>
      <c r="D6" s="123">
        <v>39</v>
      </c>
      <c r="E6" s="123">
        <v>4300</v>
      </c>
      <c r="F6" s="123">
        <v>35</v>
      </c>
      <c r="G6" s="123">
        <v>2345</v>
      </c>
      <c r="H6" s="123">
        <f t="shared" si="0"/>
        <v>74</v>
      </c>
      <c r="I6" s="123">
        <f t="shared" si="1"/>
        <v>6645</v>
      </c>
    </row>
    <row r="7" spans="1:9" ht="19.5" hidden="1">
      <c r="A7" s="122">
        <v>1982</v>
      </c>
      <c r="B7" s="122">
        <v>2039</v>
      </c>
      <c r="C7" s="112" t="s">
        <v>44</v>
      </c>
      <c r="D7" s="123">
        <v>39</v>
      </c>
      <c r="E7" s="123">
        <v>4300</v>
      </c>
      <c r="F7" s="123">
        <v>36</v>
      </c>
      <c r="G7" s="123">
        <v>2482</v>
      </c>
      <c r="H7" s="123">
        <f t="shared" si="0"/>
        <v>75</v>
      </c>
      <c r="I7" s="123">
        <f t="shared" si="1"/>
        <v>6782</v>
      </c>
    </row>
    <row r="8" spans="1:9" ht="19.5" hidden="1">
      <c r="A8" s="122">
        <v>1983</v>
      </c>
      <c r="B8" s="122">
        <v>2040</v>
      </c>
      <c r="C8" s="112" t="s">
        <v>44</v>
      </c>
      <c r="D8" s="123">
        <v>39</v>
      </c>
      <c r="E8" s="123">
        <v>4300</v>
      </c>
      <c r="F8" s="123">
        <v>36</v>
      </c>
      <c r="G8" s="123">
        <v>2519</v>
      </c>
      <c r="H8" s="123">
        <f t="shared" si="0"/>
        <v>75</v>
      </c>
      <c r="I8" s="123">
        <f t="shared" si="1"/>
        <v>6819</v>
      </c>
    </row>
    <row r="9" spans="1:9" ht="19.5" hidden="1">
      <c r="A9" s="122">
        <v>1984</v>
      </c>
      <c r="B9" s="122">
        <v>2041</v>
      </c>
      <c r="C9" s="112" t="s">
        <v>44</v>
      </c>
      <c r="D9" s="123">
        <v>39</v>
      </c>
      <c r="E9" s="123">
        <v>4300</v>
      </c>
      <c r="F9" s="123">
        <v>37</v>
      </c>
      <c r="G9" s="123">
        <v>2605</v>
      </c>
      <c r="H9" s="123">
        <f t="shared" si="0"/>
        <v>76</v>
      </c>
      <c r="I9" s="123">
        <f t="shared" si="1"/>
        <v>6905</v>
      </c>
    </row>
    <row r="10" spans="1:9" ht="19.5" hidden="1">
      <c r="A10" s="122">
        <v>1985</v>
      </c>
      <c r="B10" s="122">
        <v>2042</v>
      </c>
      <c r="C10" s="112" t="s">
        <v>44</v>
      </c>
      <c r="D10" s="123">
        <v>41</v>
      </c>
      <c r="E10" s="123">
        <v>4188</v>
      </c>
      <c r="F10" s="123">
        <v>39</v>
      </c>
      <c r="G10" s="123">
        <v>2722</v>
      </c>
      <c r="H10" s="123">
        <f t="shared" si="0"/>
        <v>80</v>
      </c>
      <c r="I10" s="123">
        <f t="shared" si="1"/>
        <v>6910</v>
      </c>
    </row>
    <row r="11" spans="1:9" ht="19.5" hidden="1">
      <c r="A11" s="122">
        <v>1986</v>
      </c>
      <c r="B11" s="122">
        <v>2043</v>
      </c>
      <c r="C11" s="112" t="s">
        <v>44</v>
      </c>
      <c r="D11" s="123">
        <v>41</v>
      </c>
      <c r="E11" s="123">
        <v>4087</v>
      </c>
      <c r="F11" s="123">
        <v>69</v>
      </c>
      <c r="G11" s="123">
        <v>2999</v>
      </c>
      <c r="H11" s="123">
        <f t="shared" si="0"/>
        <v>110</v>
      </c>
      <c r="I11" s="123">
        <f t="shared" si="1"/>
        <v>7086</v>
      </c>
    </row>
    <row r="12" spans="1:9" ht="19.5" hidden="1">
      <c r="A12" s="122">
        <v>1987</v>
      </c>
      <c r="B12" s="122">
        <v>2044</v>
      </c>
      <c r="C12" s="112" t="s">
        <v>44</v>
      </c>
      <c r="D12" s="123">
        <v>43</v>
      </c>
      <c r="E12" s="123">
        <v>4381</v>
      </c>
      <c r="F12" s="123">
        <v>61</v>
      </c>
      <c r="G12" s="123">
        <v>2671</v>
      </c>
      <c r="H12" s="123">
        <f t="shared" si="0"/>
        <v>104</v>
      </c>
      <c r="I12" s="123">
        <f t="shared" si="1"/>
        <v>7052</v>
      </c>
    </row>
    <row r="13" spans="1:9" ht="19.5" hidden="1">
      <c r="A13" s="122">
        <v>1988</v>
      </c>
      <c r="B13" s="122">
        <v>2045</v>
      </c>
      <c r="C13" s="112" t="s">
        <v>44</v>
      </c>
      <c r="D13" s="123">
        <v>43</v>
      </c>
      <c r="E13" s="123">
        <v>4412</v>
      </c>
      <c r="F13" s="123">
        <v>77</v>
      </c>
      <c r="G13" s="123">
        <v>3599</v>
      </c>
      <c r="H13" s="123">
        <f t="shared" si="0"/>
        <v>120</v>
      </c>
      <c r="I13" s="123">
        <f t="shared" si="1"/>
        <v>8011</v>
      </c>
    </row>
    <row r="14" spans="1:9" ht="19.5" hidden="1">
      <c r="A14" s="122">
        <v>1989</v>
      </c>
      <c r="B14" s="122">
        <v>2046</v>
      </c>
      <c r="C14" s="112" t="s">
        <v>44</v>
      </c>
      <c r="D14" s="123">
        <v>54</v>
      </c>
      <c r="E14" s="123">
        <v>4880</v>
      </c>
      <c r="F14" s="123">
        <v>105</v>
      </c>
      <c r="G14" s="123">
        <v>4528</v>
      </c>
      <c r="H14" s="123">
        <f t="shared" si="0"/>
        <v>159</v>
      </c>
      <c r="I14" s="123">
        <f t="shared" si="1"/>
        <v>9408</v>
      </c>
    </row>
    <row r="15" spans="1:9" ht="19.5" hidden="1">
      <c r="A15" s="122">
        <v>1990</v>
      </c>
      <c r="B15" s="122">
        <v>2047</v>
      </c>
      <c r="C15" s="112" t="s">
        <v>44</v>
      </c>
      <c r="D15" s="123">
        <v>57</v>
      </c>
      <c r="E15" s="123">
        <v>5502</v>
      </c>
      <c r="F15" s="123">
        <v>111</v>
      </c>
      <c r="G15" s="123">
        <v>4742</v>
      </c>
      <c r="H15" s="123">
        <f t="shared" si="0"/>
        <v>168</v>
      </c>
      <c r="I15" s="123">
        <f t="shared" si="1"/>
        <v>10244</v>
      </c>
    </row>
    <row r="16" spans="1:9" ht="19.5" hidden="1">
      <c r="A16" s="122">
        <v>1991</v>
      </c>
      <c r="B16" s="122">
        <v>2048</v>
      </c>
      <c r="C16" s="112" t="s">
        <v>44</v>
      </c>
      <c r="D16" s="123">
        <v>61</v>
      </c>
      <c r="E16" s="123">
        <v>5809</v>
      </c>
      <c r="F16" s="123">
        <v>131</v>
      </c>
      <c r="G16" s="123">
        <v>5398</v>
      </c>
      <c r="H16" s="123">
        <f t="shared" si="0"/>
        <v>192</v>
      </c>
      <c r="I16" s="123">
        <f t="shared" si="1"/>
        <v>11207</v>
      </c>
    </row>
    <row r="17" spans="1:9" ht="19.5" hidden="1">
      <c r="A17" s="122">
        <v>1992</v>
      </c>
      <c r="B17" s="122">
        <v>2049</v>
      </c>
      <c r="C17" s="112" t="s">
        <v>44</v>
      </c>
      <c r="D17" s="123">
        <v>64</v>
      </c>
      <c r="E17" s="123">
        <v>5969</v>
      </c>
      <c r="F17" s="123">
        <v>139</v>
      </c>
      <c r="G17" s="123">
        <v>5803</v>
      </c>
      <c r="H17" s="123">
        <f t="shared" si="0"/>
        <v>203</v>
      </c>
      <c r="I17" s="123">
        <f t="shared" si="1"/>
        <v>11772</v>
      </c>
    </row>
    <row r="18" spans="1:9" ht="19.5" hidden="1">
      <c r="A18" s="122">
        <v>1993</v>
      </c>
      <c r="B18" s="122">
        <v>2050</v>
      </c>
      <c r="C18" s="112" t="s">
        <v>44</v>
      </c>
      <c r="D18" s="123">
        <v>64</v>
      </c>
      <c r="E18" s="123">
        <v>5969</v>
      </c>
      <c r="F18" s="123">
        <v>150</v>
      </c>
      <c r="G18" s="123">
        <v>6578</v>
      </c>
      <c r="H18" s="123">
        <f t="shared" si="0"/>
        <v>214</v>
      </c>
      <c r="I18" s="123">
        <f t="shared" si="1"/>
        <v>12547</v>
      </c>
    </row>
    <row r="19" spans="1:9" ht="19.5" hidden="1">
      <c r="A19" s="122">
        <v>1994</v>
      </c>
      <c r="B19" s="122">
        <v>2051</v>
      </c>
      <c r="C19" s="112" t="s">
        <v>44</v>
      </c>
      <c r="D19" s="123">
        <v>72</v>
      </c>
      <c r="E19" s="123">
        <v>6502</v>
      </c>
      <c r="F19" s="123">
        <v>322</v>
      </c>
      <c r="G19" s="123">
        <v>11228</v>
      </c>
      <c r="H19" s="123">
        <f t="shared" si="0"/>
        <v>394</v>
      </c>
      <c r="I19" s="123">
        <f t="shared" si="1"/>
        <v>17730</v>
      </c>
    </row>
    <row r="20" spans="1:9" ht="19.5" hidden="1">
      <c r="A20" s="122">
        <v>1995</v>
      </c>
      <c r="B20" s="122">
        <v>2052</v>
      </c>
      <c r="C20" s="112" t="s">
        <v>44</v>
      </c>
      <c r="D20" s="123">
        <v>72</v>
      </c>
      <c r="E20" s="123">
        <v>6502</v>
      </c>
      <c r="F20" s="123">
        <v>448</v>
      </c>
      <c r="G20" s="123">
        <v>15305</v>
      </c>
      <c r="H20" s="123">
        <f t="shared" si="0"/>
        <v>520</v>
      </c>
      <c r="I20" s="123">
        <f t="shared" si="1"/>
        <v>21807</v>
      </c>
    </row>
    <row r="21" spans="1:9" ht="19.5" hidden="1">
      <c r="A21" s="122">
        <v>1996</v>
      </c>
      <c r="B21" s="122">
        <v>2053</v>
      </c>
      <c r="C21" s="112" t="s">
        <v>44</v>
      </c>
      <c r="D21" s="123">
        <v>79</v>
      </c>
      <c r="E21" s="123">
        <v>7050</v>
      </c>
      <c r="F21" s="123">
        <v>553</v>
      </c>
      <c r="G21" s="123">
        <v>18588</v>
      </c>
      <c r="H21" s="123">
        <f t="shared" si="0"/>
        <v>632</v>
      </c>
      <c r="I21" s="123">
        <f t="shared" si="1"/>
        <v>25638</v>
      </c>
    </row>
    <row r="22" spans="1:9" ht="19.5" hidden="1">
      <c r="A22" s="122">
        <v>1997</v>
      </c>
      <c r="B22" s="122">
        <v>2054</v>
      </c>
      <c r="C22" s="112" t="s">
        <v>44</v>
      </c>
      <c r="D22" s="123">
        <v>86</v>
      </c>
      <c r="E22" s="123">
        <v>7779</v>
      </c>
      <c r="F22" s="123">
        <v>620</v>
      </c>
      <c r="G22" s="123">
        <v>19833</v>
      </c>
      <c r="H22" s="123">
        <f t="shared" si="0"/>
        <v>706</v>
      </c>
      <c r="I22" s="123">
        <f t="shared" si="1"/>
        <v>27612</v>
      </c>
    </row>
    <row r="23" spans="1:9" ht="19.5" hidden="1">
      <c r="A23" s="122">
        <v>1998</v>
      </c>
      <c r="B23" s="122">
        <v>2055</v>
      </c>
      <c r="C23" s="112" t="s">
        <v>44</v>
      </c>
      <c r="D23" s="123">
        <v>89</v>
      </c>
      <c r="E23" s="123">
        <v>7842</v>
      </c>
      <c r="F23" s="123">
        <v>650</v>
      </c>
      <c r="G23" s="123">
        <v>21036</v>
      </c>
      <c r="H23" s="123">
        <f t="shared" si="0"/>
        <v>739</v>
      </c>
      <c r="I23" s="123">
        <f t="shared" si="1"/>
        <v>28878</v>
      </c>
    </row>
    <row r="24" spans="1:9" ht="19.5" hidden="1">
      <c r="A24" s="122">
        <v>1999</v>
      </c>
      <c r="B24" s="122">
        <v>2056</v>
      </c>
      <c r="C24" s="112" t="s">
        <v>44</v>
      </c>
      <c r="D24" s="123">
        <v>87</v>
      </c>
      <c r="E24" s="123">
        <v>8656</v>
      </c>
      <c r="F24" s="123">
        <v>698</v>
      </c>
      <c r="G24" s="123">
        <v>23558</v>
      </c>
      <c r="H24" s="123">
        <f t="shared" si="0"/>
        <v>785</v>
      </c>
      <c r="I24" s="123">
        <f t="shared" si="1"/>
        <v>32214</v>
      </c>
    </row>
    <row r="25" spans="1:9" ht="19.5" hidden="1">
      <c r="A25" s="122">
        <v>2000</v>
      </c>
      <c r="B25" s="122">
        <v>2057</v>
      </c>
      <c r="C25" s="112" t="s">
        <v>44</v>
      </c>
      <c r="D25" s="123">
        <v>94</v>
      </c>
      <c r="E25" s="123">
        <v>9320</v>
      </c>
      <c r="F25" s="123">
        <v>754</v>
      </c>
      <c r="G25" s="123">
        <v>25638</v>
      </c>
      <c r="H25" s="123">
        <f t="shared" si="0"/>
        <v>848</v>
      </c>
      <c r="I25" s="123">
        <f t="shared" si="1"/>
        <v>34958</v>
      </c>
    </row>
    <row r="26" spans="1:9" ht="19.5" hidden="1">
      <c r="A26" s="122">
        <v>2001</v>
      </c>
      <c r="B26" s="122">
        <v>2058</v>
      </c>
      <c r="C26" s="112" t="s">
        <v>44</v>
      </c>
      <c r="D26" s="123">
        <v>97</v>
      </c>
      <c r="E26" s="123">
        <v>9430</v>
      </c>
      <c r="F26" s="123">
        <v>791</v>
      </c>
      <c r="G26" s="123">
        <v>26733</v>
      </c>
      <c r="H26" s="123">
        <f t="shared" si="0"/>
        <v>888</v>
      </c>
      <c r="I26" s="123">
        <f t="shared" si="1"/>
        <v>36163</v>
      </c>
    </row>
    <row r="27" spans="1:9" ht="19.5" hidden="1">
      <c r="A27" s="122">
        <v>2002</v>
      </c>
      <c r="B27" s="122">
        <v>2059</v>
      </c>
      <c r="C27" s="112" t="s">
        <v>44</v>
      </c>
      <c r="D27" s="123">
        <v>104</v>
      </c>
      <c r="E27" s="123">
        <v>10289</v>
      </c>
      <c r="F27" s="123">
        <v>839</v>
      </c>
      <c r="G27" s="123">
        <v>27327</v>
      </c>
      <c r="H27" s="123">
        <f t="shared" si="0"/>
        <v>943</v>
      </c>
      <c r="I27" s="123">
        <f t="shared" si="1"/>
        <v>37616</v>
      </c>
    </row>
    <row r="28" spans="1:9" ht="19.5" hidden="1">
      <c r="A28" s="122">
        <v>2003</v>
      </c>
      <c r="B28" s="122">
        <v>2060</v>
      </c>
      <c r="C28" s="112" t="s">
        <v>44</v>
      </c>
      <c r="D28" s="123">
        <v>108</v>
      </c>
      <c r="E28" s="123">
        <v>10535</v>
      </c>
      <c r="F28" s="123">
        <v>858</v>
      </c>
      <c r="G28" s="123">
        <v>27735</v>
      </c>
      <c r="H28" s="123">
        <f t="shared" si="0"/>
        <v>966</v>
      </c>
      <c r="I28" s="123">
        <v>38270</v>
      </c>
    </row>
    <row r="29" spans="1:9" ht="19.5" hidden="1">
      <c r="A29" s="122">
        <v>2004</v>
      </c>
      <c r="B29" s="122">
        <v>2061</v>
      </c>
      <c r="C29" s="112" t="s">
        <v>44</v>
      </c>
      <c r="D29" s="123">
        <v>110</v>
      </c>
      <c r="E29" s="123">
        <v>10715</v>
      </c>
      <c r="F29" s="123">
        <v>886</v>
      </c>
      <c r="G29" s="123">
        <v>28392</v>
      </c>
      <c r="H29" s="123">
        <v>996</v>
      </c>
      <c r="I29" s="123">
        <v>39107</v>
      </c>
    </row>
    <row r="30" spans="1:9" ht="19.5" hidden="1">
      <c r="A30" s="122">
        <v>2005</v>
      </c>
      <c r="B30" s="122">
        <v>2062</v>
      </c>
      <c r="C30" s="112" t="s">
        <v>44</v>
      </c>
      <c r="D30" s="123">
        <v>110</v>
      </c>
      <c r="E30" s="123">
        <v>10715</v>
      </c>
      <c r="F30" s="123">
        <v>896</v>
      </c>
      <c r="G30" s="123">
        <v>28669</v>
      </c>
      <c r="H30" s="123">
        <v>1006</v>
      </c>
      <c r="I30" s="123">
        <v>39384</v>
      </c>
    </row>
    <row r="31" spans="1:9" ht="19.5" hidden="1">
      <c r="A31" s="122">
        <v>2006</v>
      </c>
      <c r="B31" s="122">
        <v>2063</v>
      </c>
      <c r="C31" s="112" t="s">
        <v>44</v>
      </c>
      <c r="D31" s="123">
        <v>105</v>
      </c>
      <c r="E31" s="123">
        <v>9763</v>
      </c>
      <c r="F31" s="123">
        <v>502</v>
      </c>
      <c r="G31" s="123">
        <v>14497</v>
      </c>
      <c r="H31" s="123">
        <v>607</v>
      </c>
      <c r="I31" s="123">
        <v>24260</v>
      </c>
    </row>
    <row r="32" spans="1:9" ht="19.5" hidden="1">
      <c r="A32" s="122">
        <v>2007</v>
      </c>
      <c r="B32" s="122">
        <v>2064</v>
      </c>
      <c r="C32" s="112" t="s">
        <v>44</v>
      </c>
      <c r="D32" s="123">
        <v>105</v>
      </c>
      <c r="E32" s="123">
        <v>9763</v>
      </c>
      <c r="F32" s="123">
        <v>512</v>
      </c>
      <c r="G32" s="123">
        <v>14897</v>
      </c>
      <c r="H32" s="123">
        <v>617</v>
      </c>
      <c r="I32" s="123">
        <v>24660</v>
      </c>
    </row>
    <row r="33" spans="1:9" ht="19.5" hidden="1">
      <c r="A33" s="122">
        <v>2008</v>
      </c>
      <c r="B33" s="122">
        <v>2065</v>
      </c>
      <c r="C33" s="112" t="s">
        <v>44</v>
      </c>
      <c r="D33" s="123">
        <v>96</v>
      </c>
      <c r="E33" s="123">
        <v>9320</v>
      </c>
      <c r="F33" s="123">
        <v>573</v>
      </c>
      <c r="G33" s="123">
        <v>16743</v>
      </c>
      <c r="H33" s="123">
        <v>669</v>
      </c>
      <c r="I33" s="123">
        <v>26063</v>
      </c>
    </row>
    <row r="34" spans="1:9" ht="19.5" hidden="1">
      <c r="A34" s="122">
        <v>2009</v>
      </c>
      <c r="B34" s="122">
        <v>2066</v>
      </c>
      <c r="C34" s="112" t="s">
        <v>44</v>
      </c>
      <c r="D34" s="123">
        <v>97</v>
      </c>
      <c r="E34" s="123">
        <v>9369</v>
      </c>
      <c r="F34" s="123">
        <v>647</v>
      </c>
      <c r="G34" s="123">
        <v>19124</v>
      </c>
      <c r="H34" s="123">
        <v>744</v>
      </c>
      <c r="I34" s="123">
        <v>28493</v>
      </c>
    </row>
    <row r="35" spans="1:9" ht="19.5" hidden="1">
      <c r="A35" s="122">
        <v>2010</v>
      </c>
      <c r="B35" s="122">
        <v>2067</v>
      </c>
      <c r="C35" s="112" t="s">
        <v>44</v>
      </c>
      <c r="D35" s="123">
        <v>103</v>
      </c>
      <c r="E35" s="123">
        <v>9125</v>
      </c>
      <c r="F35" s="123">
        <v>686</v>
      </c>
      <c r="G35" s="123">
        <v>20217</v>
      </c>
      <c r="H35" s="123">
        <v>789</v>
      </c>
      <c r="I35" s="123">
        <v>29342</v>
      </c>
    </row>
    <row r="36" spans="1:9" ht="19.5" hidden="1">
      <c r="A36" s="122">
        <v>2011</v>
      </c>
      <c r="B36" s="122">
        <v>2068</v>
      </c>
      <c r="C36" s="112" t="s">
        <v>44</v>
      </c>
      <c r="D36" s="123">
        <v>106</v>
      </c>
      <c r="E36" s="123">
        <v>9323</v>
      </c>
      <c r="F36" s="123">
        <v>721</v>
      </c>
      <c r="G36" s="123">
        <v>21457</v>
      </c>
      <c r="H36" s="123">
        <v>827</v>
      </c>
      <c r="I36" s="123">
        <v>30780</v>
      </c>
    </row>
    <row r="37" spans="1:9" ht="19.5" hidden="1">
      <c r="A37" s="122">
        <v>2012</v>
      </c>
      <c r="B37" s="122">
        <v>2069</v>
      </c>
      <c r="C37" s="112" t="s">
        <v>44</v>
      </c>
      <c r="D37" s="123">
        <v>107</v>
      </c>
      <c r="E37" s="123">
        <v>9371</v>
      </c>
      <c r="F37" s="123">
        <v>746</v>
      </c>
      <c r="G37" s="123">
        <v>22286</v>
      </c>
      <c r="H37" s="123">
        <v>853</v>
      </c>
      <c r="I37" s="123">
        <v>31657</v>
      </c>
    </row>
    <row r="38" spans="1:9" ht="19.5" hidden="1">
      <c r="A38" s="122">
        <v>2013</v>
      </c>
      <c r="B38" s="122">
        <v>2070</v>
      </c>
      <c r="C38" s="112" t="s">
        <v>44</v>
      </c>
      <c r="D38" s="123">
        <v>117</v>
      </c>
      <c r="E38" s="123">
        <v>9506</v>
      </c>
      <c r="F38" s="123">
        <v>909</v>
      </c>
      <c r="G38" s="123">
        <v>25017</v>
      </c>
      <c r="H38" s="123">
        <v>1026</v>
      </c>
      <c r="I38" s="123">
        <v>34523</v>
      </c>
    </row>
    <row r="39" spans="1:9" ht="39.950000000000003" customHeight="1">
      <c r="A39" s="122">
        <v>2014</v>
      </c>
      <c r="B39" s="122">
        <v>2071</v>
      </c>
      <c r="C39" s="112" t="s">
        <v>44</v>
      </c>
      <c r="D39" s="112">
        <v>118</v>
      </c>
      <c r="E39" s="112">
        <v>9554</v>
      </c>
      <c r="F39" s="112">
        <v>957</v>
      </c>
      <c r="G39" s="112">
        <v>26625</v>
      </c>
      <c r="H39" s="112">
        <v>1075</v>
      </c>
      <c r="I39" s="112">
        <v>36179</v>
      </c>
    </row>
    <row r="40" spans="1:9" ht="39.950000000000003" customHeight="1">
      <c r="A40" s="122">
        <v>2015</v>
      </c>
      <c r="B40" s="122">
        <v>2072</v>
      </c>
      <c r="C40" s="112" t="s">
        <v>44</v>
      </c>
      <c r="D40" s="112">
        <v>116</v>
      </c>
      <c r="E40" s="112">
        <v>9710</v>
      </c>
      <c r="F40" s="112">
        <v>960</v>
      </c>
      <c r="G40" s="112">
        <v>27240</v>
      </c>
      <c r="H40" s="112">
        <v>1073</v>
      </c>
      <c r="I40" s="112">
        <v>36950</v>
      </c>
    </row>
    <row r="41" spans="1:9" ht="39.950000000000003" customHeight="1">
      <c r="A41" s="122">
        <v>2016</v>
      </c>
      <c r="B41" s="122">
        <v>2073</v>
      </c>
      <c r="C41" s="112" t="s">
        <v>44</v>
      </c>
      <c r="D41" s="112">
        <v>120</v>
      </c>
      <c r="E41" s="112">
        <v>10071</v>
      </c>
      <c r="F41" s="112">
        <v>942</v>
      </c>
      <c r="G41" s="112">
        <v>28171</v>
      </c>
      <c r="H41" s="112">
        <v>1062</v>
      </c>
      <c r="I41" s="112">
        <v>38242</v>
      </c>
    </row>
    <row r="42" spans="1:9" ht="39.950000000000003" customHeight="1">
      <c r="A42" s="122">
        <v>2017</v>
      </c>
      <c r="B42" s="122">
        <v>2074</v>
      </c>
      <c r="C42" s="112" t="s">
        <v>44</v>
      </c>
      <c r="D42" s="112">
        <v>125</v>
      </c>
      <c r="E42" s="112">
        <v>10697</v>
      </c>
      <c r="F42" s="112">
        <v>977</v>
      </c>
      <c r="G42" s="112">
        <v>29136</v>
      </c>
      <c r="H42" s="112">
        <v>1101</v>
      </c>
      <c r="I42" s="112">
        <v>39833</v>
      </c>
    </row>
    <row r="43" spans="1:9" ht="39.950000000000003" customHeight="1">
      <c r="A43" s="122">
        <v>2018</v>
      </c>
      <c r="B43" s="122">
        <v>2075</v>
      </c>
      <c r="C43" s="112" t="s">
        <v>44</v>
      </c>
      <c r="D43" s="112">
        <v>129</v>
      </c>
      <c r="E43" s="112">
        <v>11146</v>
      </c>
      <c r="F43" s="112">
        <v>1125</v>
      </c>
      <c r="G43" s="112">
        <v>29710</v>
      </c>
      <c r="H43" s="112">
        <v>1254</v>
      </c>
      <c r="I43" s="112">
        <v>40856</v>
      </c>
    </row>
    <row r="44" spans="1:9" s="7" customFormat="1" ht="39.950000000000003" customHeight="1">
      <c r="A44" s="122">
        <v>2019</v>
      </c>
      <c r="B44" s="122">
        <v>2076</v>
      </c>
      <c r="C44" s="112" t="s">
        <v>44</v>
      </c>
      <c r="D44" s="112">
        <v>138</v>
      </c>
      <c r="E44" s="112">
        <v>13200</v>
      </c>
      <c r="F44" s="112">
        <v>1151</v>
      </c>
      <c r="G44" s="112">
        <v>30799</v>
      </c>
      <c r="H44" s="112">
        <v>1289</v>
      </c>
      <c r="I44" s="112">
        <v>43999</v>
      </c>
    </row>
    <row r="45" spans="1:9" s="7" customFormat="1" ht="39.950000000000003" customHeight="1">
      <c r="A45" s="122">
        <v>2020</v>
      </c>
      <c r="B45" s="122">
        <v>2077</v>
      </c>
      <c r="C45" s="112" t="s">
        <v>44</v>
      </c>
      <c r="D45" s="112">
        <v>142</v>
      </c>
      <c r="E45" s="112">
        <v>13900</v>
      </c>
      <c r="F45" s="112">
        <v>1171</v>
      </c>
      <c r="G45" s="112">
        <v>31950</v>
      </c>
      <c r="H45" s="112">
        <v>1313</v>
      </c>
      <c r="I45" s="112">
        <v>45850</v>
      </c>
    </row>
    <row r="46" spans="1:9" ht="39.950000000000003" customHeight="1">
      <c r="A46" s="122">
        <v>2021</v>
      </c>
      <c r="B46" s="122">
        <v>2078</v>
      </c>
      <c r="C46" s="112" t="s">
        <v>44</v>
      </c>
      <c r="D46" s="112">
        <v>162</v>
      </c>
      <c r="E46" s="112">
        <v>15775</v>
      </c>
      <c r="F46" s="112">
        <v>1183</v>
      </c>
      <c r="G46" s="112">
        <v>32637</v>
      </c>
      <c r="H46" s="112">
        <v>1345</v>
      </c>
      <c r="I46" s="112">
        <v>48412</v>
      </c>
    </row>
    <row r="47" spans="1:9" ht="39.950000000000003" customHeight="1">
      <c r="A47" s="122">
        <v>2022</v>
      </c>
      <c r="B47" s="122">
        <v>2079</v>
      </c>
      <c r="C47" s="112" t="s">
        <v>44</v>
      </c>
      <c r="D47" s="112">
        <v>173</v>
      </c>
      <c r="E47" s="112">
        <v>16335</v>
      </c>
      <c r="F47" s="112">
        <v>1228</v>
      </c>
      <c r="G47" s="112">
        <v>37030</v>
      </c>
      <c r="H47" s="112">
        <v>1401</v>
      </c>
      <c r="I47" s="112">
        <v>53365</v>
      </c>
    </row>
    <row r="48" spans="1:9" ht="39.950000000000003" customHeight="1">
      <c r="A48" s="122">
        <v>2023</v>
      </c>
      <c r="B48" s="122">
        <v>2080</v>
      </c>
      <c r="C48" s="112" t="s">
        <v>44</v>
      </c>
      <c r="D48" s="112">
        <v>182</v>
      </c>
      <c r="E48" s="112">
        <v>17073</v>
      </c>
      <c r="F48" s="112">
        <v>1234</v>
      </c>
      <c r="G48" s="112">
        <v>37279</v>
      </c>
      <c r="H48" s="112">
        <v>1416</v>
      </c>
      <c r="I48" s="112">
        <v>54370</v>
      </c>
    </row>
    <row r="49" spans="1:9" s="100" customFormat="1" ht="17.25">
      <c r="A49" s="164" t="s">
        <v>77</v>
      </c>
      <c r="B49" s="164"/>
      <c r="C49" s="164"/>
      <c r="D49" s="164"/>
      <c r="E49" s="164"/>
      <c r="F49" s="164"/>
      <c r="G49" s="164"/>
      <c r="H49" s="164"/>
      <c r="I49" s="164"/>
    </row>
    <row r="57" spans="1:9" s="7" customFormat="1">
      <c r="B57"/>
      <c r="C57"/>
      <c r="D57"/>
      <c r="E57"/>
      <c r="F57"/>
      <c r="G57"/>
      <c r="H57"/>
      <c r="I57"/>
    </row>
  </sheetData>
  <mergeCells count="7">
    <mergeCell ref="A1:I1"/>
    <mergeCell ref="A2:A3"/>
    <mergeCell ref="A49:I49"/>
    <mergeCell ref="B2:C3"/>
    <mergeCell ref="D2:E2"/>
    <mergeCell ref="F2:G2"/>
    <mergeCell ref="H2:I2"/>
  </mergeCells>
  <printOptions horizontalCentered="1"/>
  <pageMargins left="0.77" right="0.7" top="0.77" bottom="0.77" header="0.3" footer="0.3"/>
  <pageSetup paperSize="140" scale="63"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97"/>
  <sheetViews>
    <sheetView view="pageBreakPreview" zoomScaleNormal="130" zoomScaleSheetLayoutView="100" workbookViewId="0">
      <selection sqref="A1:G1"/>
    </sheetView>
  </sheetViews>
  <sheetFormatPr defaultColWidth="9.140625" defaultRowHeight="15"/>
  <cols>
    <col min="1" max="1" width="10.140625" style="3" bestFit="1" customWidth="1"/>
    <col min="2" max="7" width="25.7109375" style="3" customWidth="1"/>
    <col min="8" max="21" width="9.140625" style="3"/>
    <col min="22" max="22" width="1.42578125" style="3" bestFit="1" customWidth="1"/>
    <col min="23" max="16384" width="9.140625" style="3"/>
  </cols>
  <sheetData>
    <row r="1" spans="1:22" ht="30.75">
      <c r="A1" s="172" t="s">
        <v>286</v>
      </c>
      <c r="B1" s="172"/>
      <c r="C1" s="172"/>
      <c r="D1" s="172"/>
      <c r="E1" s="172"/>
      <c r="F1" s="172"/>
      <c r="G1" s="172"/>
    </row>
    <row r="2" spans="1:22" ht="54">
      <c r="A2" s="13" t="s">
        <v>221</v>
      </c>
      <c r="B2" s="14" t="s">
        <v>317</v>
      </c>
      <c r="C2" s="14" t="s">
        <v>378</v>
      </c>
      <c r="D2" s="14" t="s">
        <v>313</v>
      </c>
      <c r="E2" s="14" t="s">
        <v>314</v>
      </c>
      <c r="F2" s="14" t="s">
        <v>315</v>
      </c>
      <c r="G2" s="14" t="s">
        <v>316</v>
      </c>
    </row>
    <row r="3" spans="1:22" ht="18" hidden="1">
      <c r="A3" s="115" t="s">
        <v>189</v>
      </c>
      <c r="B3" s="4">
        <v>1978</v>
      </c>
      <c r="C3" s="21">
        <v>42</v>
      </c>
      <c r="D3" s="21"/>
      <c r="E3" s="21"/>
      <c r="F3" s="22">
        <v>614</v>
      </c>
      <c r="G3" s="50"/>
    </row>
    <row r="4" spans="1:22" ht="18" hidden="1">
      <c r="A4" s="115" t="s">
        <v>190</v>
      </c>
      <c r="B4" s="4">
        <v>1979</v>
      </c>
      <c r="C4" s="21">
        <v>48</v>
      </c>
      <c r="D4" s="21">
        <v>488</v>
      </c>
      <c r="E4" s="21">
        <v>9016</v>
      </c>
      <c r="F4" s="22">
        <v>577</v>
      </c>
      <c r="G4" s="21">
        <v>11761</v>
      </c>
    </row>
    <row r="5" spans="1:22" ht="18" hidden="1">
      <c r="A5" s="115" t="s">
        <v>191</v>
      </c>
      <c r="B5" s="4">
        <v>1980</v>
      </c>
      <c r="C5" s="21">
        <v>64</v>
      </c>
      <c r="D5" s="21">
        <v>639</v>
      </c>
      <c r="E5" s="21">
        <v>7638</v>
      </c>
      <c r="F5" s="22">
        <v>843</v>
      </c>
      <c r="G5" s="21">
        <v>15827</v>
      </c>
    </row>
    <row r="6" spans="1:22" ht="18" hidden="1">
      <c r="A6" s="115" t="s">
        <v>192</v>
      </c>
      <c r="B6" s="4">
        <v>1981</v>
      </c>
      <c r="C6" s="21">
        <v>79</v>
      </c>
      <c r="D6" s="21">
        <v>709</v>
      </c>
      <c r="E6" s="21">
        <v>9594</v>
      </c>
      <c r="F6" s="22">
        <v>5281</v>
      </c>
      <c r="G6" s="21">
        <v>28217</v>
      </c>
    </row>
    <row r="7" spans="1:22" ht="18" hidden="1">
      <c r="A7" s="115" t="s">
        <v>193</v>
      </c>
      <c r="B7" s="4">
        <v>1982</v>
      </c>
      <c r="C7" s="21">
        <v>84</v>
      </c>
      <c r="D7" s="21">
        <v>806</v>
      </c>
      <c r="E7" s="21">
        <v>8839</v>
      </c>
      <c r="F7" s="22">
        <v>1036</v>
      </c>
      <c r="G7" s="21">
        <v>17504</v>
      </c>
    </row>
    <row r="8" spans="1:22" ht="18" hidden="1">
      <c r="A8" s="115" t="s">
        <v>194</v>
      </c>
      <c r="B8" s="4">
        <v>1983</v>
      </c>
      <c r="C8" s="21">
        <v>88</v>
      </c>
      <c r="D8" s="21">
        <v>763</v>
      </c>
      <c r="E8" s="21">
        <v>7867</v>
      </c>
      <c r="F8" s="22">
        <v>1151</v>
      </c>
      <c r="G8" s="21">
        <v>18575</v>
      </c>
    </row>
    <row r="9" spans="1:22" ht="18" hidden="1">
      <c r="A9" s="115" t="s">
        <v>195</v>
      </c>
      <c r="B9" s="4">
        <v>1984</v>
      </c>
      <c r="C9" s="21">
        <v>102</v>
      </c>
      <c r="D9" s="21">
        <v>869</v>
      </c>
      <c r="E9" s="21">
        <v>8915</v>
      </c>
      <c r="F9" s="22">
        <v>2752</v>
      </c>
      <c r="G9" s="21">
        <v>20170</v>
      </c>
    </row>
    <row r="10" spans="1:22" ht="18" hidden="1">
      <c r="A10" s="115" t="s">
        <v>196</v>
      </c>
      <c r="B10" s="4">
        <v>1985</v>
      </c>
      <c r="C10" s="21">
        <v>91</v>
      </c>
      <c r="D10" s="21">
        <v>824</v>
      </c>
      <c r="E10" s="21">
        <v>8835</v>
      </c>
      <c r="F10" s="22">
        <v>3298</v>
      </c>
      <c r="G10" s="21">
        <v>17870</v>
      </c>
    </row>
    <row r="11" spans="1:22" ht="18" hidden="1">
      <c r="A11" s="115" t="s">
        <v>197</v>
      </c>
      <c r="B11" s="4">
        <v>1986</v>
      </c>
      <c r="C11" s="21">
        <v>94</v>
      </c>
      <c r="D11" s="21">
        <v>807</v>
      </c>
      <c r="E11" s="78">
        <v>10415</v>
      </c>
      <c r="F11" s="22">
        <v>4063</v>
      </c>
      <c r="G11" s="21">
        <v>28854</v>
      </c>
    </row>
    <row r="12" spans="1:22" ht="18" hidden="1">
      <c r="A12" s="115" t="s">
        <v>198</v>
      </c>
      <c r="B12" s="4">
        <v>1987</v>
      </c>
      <c r="C12" s="21">
        <v>98</v>
      </c>
      <c r="D12" s="21">
        <v>796</v>
      </c>
      <c r="E12" s="21">
        <v>11166</v>
      </c>
      <c r="F12" s="22">
        <v>4330</v>
      </c>
      <c r="G12" s="21">
        <v>34020</v>
      </c>
      <c r="V12" s="3" t="s">
        <v>107</v>
      </c>
    </row>
    <row r="13" spans="1:22" ht="18" hidden="1">
      <c r="A13" s="115" t="s">
        <v>199</v>
      </c>
      <c r="B13" s="4">
        <v>1988</v>
      </c>
      <c r="C13" s="21">
        <v>92</v>
      </c>
      <c r="D13" s="21">
        <v>936</v>
      </c>
      <c r="E13" s="21">
        <v>10839</v>
      </c>
      <c r="F13" s="22">
        <v>5079</v>
      </c>
      <c r="G13" s="21">
        <v>42582</v>
      </c>
    </row>
    <row r="14" spans="1:22" ht="18" hidden="1">
      <c r="A14" s="115" t="s">
        <v>200</v>
      </c>
      <c r="B14" s="4">
        <v>1989</v>
      </c>
      <c r="C14" s="21">
        <v>125</v>
      </c>
      <c r="D14" s="21">
        <v>1053</v>
      </c>
      <c r="E14" s="21">
        <v>10984</v>
      </c>
      <c r="F14" s="22">
        <v>7222</v>
      </c>
      <c r="G14" s="21">
        <v>63976</v>
      </c>
    </row>
    <row r="15" spans="1:22" ht="18" hidden="1">
      <c r="A15" s="4">
        <v>2047</v>
      </c>
      <c r="B15" s="4">
        <v>1990</v>
      </c>
      <c r="C15" s="21">
        <v>120</v>
      </c>
      <c r="D15" s="21">
        <v>972</v>
      </c>
      <c r="E15" s="21">
        <v>14179</v>
      </c>
      <c r="F15" s="22">
        <v>7345</v>
      </c>
      <c r="G15" s="21"/>
    </row>
    <row r="16" spans="1:22" ht="18" hidden="1">
      <c r="A16" s="4">
        <v>2048</v>
      </c>
      <c r="B16" s="4">
        <v>1991</v>
      </c>
      <c r="C16" s="21">
        <v>130</v>
      </c>
      <c r="D16" s="21">
        <v>1010</v>
      </c>
      <c r="E16" s="21">
        <v>9080</v>
      </c>
      <c r="F16" s="22">
        <v>8929</v>
      </c>
      <c r="G16" s="21"/>
    </row>
    <row r="17" spans="1:7" ht="18" hidden="1">
      <c r="A17" s="4">
        <v>2049</v>
      </c>
      <c r="B17" s="4">
        <v>1992</v>
      </c>
      <c r="C17" s="21">
        <v>113</v>
      </c>
      <c r="D17" s="21">
        <v>929</v>
      </c>
      <c r="E17" s="21">
        <v>8261</v>
      </c>
      <c r="F17" s="22">
        <v>30291</v>
      </c>
      <c r="G17" s="21">
        <v>101355</v>
      </c>
    </row>
    <row r="18" spans="1:7" ht="18" hidden="1">
      <c r="A18" s="4">
        <v>2050</v>
      </c>
      <c r="B18" s="4">
        <v>1993</v>
      </c>
      <c r="C18" s="21">
        <v>95</v>
      </c>
      <c r="D18" s="21">
        <v>730</v>
      </c>
      <c r="E18" s="21">
        <v>5423</v>
      </c>
      <c r="F18" s="22">
        <v>39102</v>
      </c>
      <c r="G18" s="21">
        <v>103804</v>
      </c>
    </row>
    <row r="19" spans="1:7" ht="18" hidden="1">
      <c r="A19" s="4">
        <v>2051</v>
      </c>
      <c r="B19" s="4">
        <v>1994</v>
      </c>
      <c r="C19" s="21">
        <v>105</v>
      </c>
      <c r="D19" s="21">
        <v>696</v>
      </c>
      <c r="E19" s="21">
        <v>5236</v>
      </c>
      <c r="F19" s="22">
        <v>44499</v>
      </c>
      <c r="G19" s="21">
        <v>113501</v>
      </c>
    </row>
    <row r="20" spans="1:7" ht="18" hidden="1">
      <c r="A20" s="4">
        <v>2052</v>
      </c>
      <c r="B20" s="4">
        <v>1995</v>
      </c>
      <c r="C20" s="21">
        <v>91</v>
      </c>
      <c r="D20" s="21">
        <v>624</v>
      </c>
      <c r="E20" s="21">
        <v>5123</v>
      </c>
      <c r="F20" s="22">
        <v>37257</v>
      </c>
      <c r="G20" s="21">
        <v>116600</v>
      </c>
    </row>
    <row r="21" spans="1:7" ht="18" hidden="1">
      <c r="A21" s="4">
        <v>2053</v>
      </c>
      <c r="B21" s="4">
        <v>1996</v>
      </c>
      <c r="C21" s="21">
        <v>129</v>
      </c>
      <c r="D21" s="21">
        <v>851</v>
      </c>
      <c r="E21" s="78">
        <v>4924</v>
      </c>
      <c r="F21" s="22">
        <v>101880</v>
      </c>
      <c r="G21" s="21">
        <v>227413</v>
      </c>
    </row>
    <row r="22" spans="1:7" ht="18" hidden="1">
      <c r="A22" s="4">
        <v>2054</v>
      </c>
      <c r="B22" s="4">
        <v>1997</v>
      </c>
      <c r="C22" s="21">
        <v>120</v>
      </c>
      <c r="D22" s="21">
        <v>861</v>
      </c>
      <c r="E22" s="21">
        <v>7003</v>
      </c>
      <c r="F22" s="22">
        <v>108237</v>
      </c>
      <c r="G22" s="21">
        <v>295001</v>
      </c>
    </row>
    <row r="23" spans="1:7" ht="18" hidden="1">
      <c r="A23" s="4">
        <v>2055</v>
      </c>
      <c r="B23" s="4">
        <v>1998</v>
      </c>
      <c r="C23" s="21">
        <v>141</v>
      </c>
      <c r="D23" s="21">
        <v>974</v>
      </c>
      <c r="E23" s="21">
        <v>6942</v>
      </c>
      <c r="F23" s="22">
        <v>95479</v>
      </c>
      <c r="G23" s="21">
        <v>382441</v>
      </c>
    </row>
    <row r="24" spans="1:7" ht="18" hidden="1">
      <c r="A24" s="4">
        <v>2056</v>
      </c>
      <c r="B24" s="4">
        <v>1999</v>
      </c>
      <c r="C24" s="21">
        <v>115</v>
      </c>
      <c r="D24" s="21">
        <v>857</v>
      </c>
      <c r="E24" s="21">
        <v>9690</v>
      </c>
      <c r="F24" s="22">
        <v>84989</v>
      </c>
      <c r="G24" s="21">
        <v>344624</v>
      </c>
    </row>
    <row r="25" spans="1:7" ht="18" hidden="1">
      <c r="A25" s="4">
        <v>2057</v>
      </c>
      <c r="B25" s="4">
        <v>2000</v>
      </c>
      <c r="C25" s="21">
        <v>132</v>
      </c>
      <c r="D25" s="21">
        <v>773</v>
      </c>
      <c r="E25" s="21">
        <v>11587</v>
      </c>
      <c r="F25" s="22">
        <v>189893</v>
      </c>
      <c r="G25" s="21">
        <v>498513</v>
      </c>
    </row>
    <row r="26" spans="1:7" ht="18" hidden="1">
      <c r="A26" s="4">
        <v>2058</v>
      </c>
      <c r="B26" s="4">
        <v>2001</v>
      </c>
      <c r="C26" s="21">
        <v>112</v>
      </c>
      <c r="D26" s="21">
        <v>836</v>
      </c>
      <c r="E26" s="21">
        <v>6203</v>
      </c>
      <c r="F26" s="22">
        <v>127396</v>
      </c>
      <c r="G26" s="21">
        <v>552033</v>
      </c>
    </row>
    <row r="27" spans="1:7" ht="18" hidden="1">
      <c r="A27" s="4">
        <v>2059</v>
      </c>
      <c r="B27" s="4">
        <v>2002</v>
      </c>
      <c r="C27" s="21">
        <v>134</v>
      </c>
      <c r="D27" s="21">
        <v>913</v>
      </c>
      <c r="E27" s="21">
        <v>10599</v>
      </c>
      <c r="F27" s="22">
        <v>128030</v>
      </c>
      <c r="G27" s="21">
        <v>600000</v>
      </c>
    </row>
    <row r="28" spans="1:7" ht="18" hidden="1">
      <c r="A28" s="4">
        <v>2060</v>
      </c>
      <c r="B28" s="4">
        <v>2003</v>
      </c>
      <c r="C28" s="21">
        <v>152</v>
      </c>
      <c r="D28" s="21">
        <v>1080</v>
      </c>
      <c r="E28" s="21">
        <v>14838</v>
      </c>
      <c r="F28" s="22">
        <v>181360</v>
      </c>
      <c r="G28" s="21">
        <v>630000</v>
      </c>
    </row>
    <row r="29" spans="1:7" ht="18" hidden="1">
      <c r="A29" s="4">
        <v>2061</v>
      </c>
      <c r="B29" s="4">
        <v>2004</v>
      </c>
      <c r="C29" s="21">
        <v>140</v>
      </c>
      <c r="D29" s="21">
        <v>1042</v>
      </c>
      <c r="E29" s="21">
        <v>9362</v>
      </c>
      <c r="F29" s="22">
        <v>127072</v>
      </c>
      <c r="G29" s="21">
        <v>494494</v>
      </c>
    </row>
    <row r="30" spans="1:7" ht="18" hidden="1">
      <c r="A30" s="4">
        <v>2062</v>
      </c>
      <c r="B30" s="4">
        <v>2005</v>
      </c>
      <c r="C30" s="21">
        <v>128</v>
      </c>
      <c r="D30" s="21">
        <v>940</v>
      </c>
      <c r="E30" s="21">
        <v>636</v>
      </c>
      <c r="F30" s="22">
        <v>156240</v>
      </c>
      <c r="G30" s="21">
        <v>400137</v>
      </c>
    </row>
    <row r="31" spans="1:7" ht="18" hidden="1">
      <c r="A31" s="4">
        <v>2063</v>
      </c>
      <c r="B31" s="4">
        <v>2006</v>
      </c>
      <c r="C31" s="21">
        <v>133</v>
      </c>
      <c r="D31" s="21">
        <v>986</v>
      </c>
      <c r="E31" s="21">
        <v>4344</v>
      </c>
      <c r="F31" s="22">
        <v>145612</v>
      </c>
      <c r="G31" s="21">
        <v>423895</v>
      </c>
    </row>
    <row r="32" spans="1:7" ht="18" hidden="1">
      <c r="A32" s="4">
        <v>2064</v>
      </c>
      <c r="B32" s="4">
        <v>2007</v>
      </c>
      <c r="C32" s="21">
        <v>162</v>
      </c>
      <c r="D32" s="21">
        <v>1228</v>
      </c>
      <c r="E32" s="21">
        <v>4823</v>
      </c>
      <c r="F32" s="22">
        <v>169830</v>
      </c>
      <c r="G32" s="21">
        <v>96637</v>
      </c>
    </row>
    <row r="33" spans="1:7" ht="18.75" hidden="1" customHeight="1">
      <c r="A33" s="4">
        <v>2065</v>
      </c>
      <c r="B33" s="4">
        <v>2008</v>
      </c>
      <c r="C33" s="21">
        <v>267</v>
      </c>
      <c r="D33" s="21">
        <v>2018</v>
      </c>
      <c r="E33" s="21">
        <v>4231</v>
      </c>
      <c r="F33" s="30">
        <v>253583</v>
      </c>
      <c r="G33" s="21">
        <v>1588969</v>
      </c>
    </row>
    <row r="34" spans="1:7" ht="18" hidden="1">
      <c r="A34" s="77">
        <v>2066</v>
      </c>
      <c r="B34" s="77">
        <v>2009</v>
      </c>
      <c r="C34" s="78">
        <v>236</v>
      </c>
      <c r="D34" s="78">
        <v>1519</v>
      </c>
      <c r="E34" s="78">
        <v>2598</v>
      </c>
      <c r="F34" s="79">
        <v>284123</v>
      </c>
      <c r="G34" s="80" t="s">
        <v>99</v>
      </c>
    </row>
    <row r="35" spans="1:7" ht="18" hidden="1">
      <c r="A35" s="4">
        <v>2067</v>
      </c>
      <c r="B35" s="4">
        <v>2010</v>
      </c>
      <c r="C35" s="21">
        <v>269</v>
      </c>
      <c r="D35" s="21">
        <v>1942</v>
      </c>
      <c r="E35" s="21">
        <v>2202</v>
      </c>
      <c r="F35" s="22">
        <v>216560</v>
      </c>
      <c r="G35" s="80" t="s">
        <v>99</v>
      </c>
    </row>
    <row r="36" spans="1:7" ht="18" hidden="1">
      <c r="A36" s="4">
        <v>2068</v>
      </c>
      <c r="B36" s="4">
        <v>2011</v>
      </c>
      <c r="C36" s="21">
        <v>259</v>
      </c>
      <c r="D36" s="21">
        <v>1951</v>
      </c>
      <c r="E36" s="21">
        <v>2616</v>
      </c>
      <c r="F36" s="22">
        <v>232532</v>
      </c>
      <c r="G36" s="80" t="s">
        <v>99</v>
      </c>
    </row>
    <row r="37" spans="1:7" ht="18" hidden="1">
      <c r="A37" s="4">
        <v>2069</v>
      </c>
      <c r="B37" s="4">
        <v>2012</v>
      </c>
      <c r="C37" s="21">
        <v>300</v>
      </c>
      <c r="D37" s="21">
        <v>2566</v>
      </c>
      <c r="E37" s="21"/>
      <c r="F37" s="22">
        <v>345161</v>
      </c>
      <c r="G37" s="80" t="s">
        <v>99</v>
      </c>
    </row>
    <row r="38" spans="1:7" ht="18" hidden="1">
      <c r="A38" s="4">
        <v>2070</v>
      </c>
      <c r="B38" s="4">
        <v>2013</v>
      </c>
      <c r="C38" s="21">
        <v>296</v>
      </c>
      <c r="D38" s="21">
        <v>2266</v>
      </c>
      <c r="E38" s="21"/>
      <c r="F38" s="22">
        <v>340821</v>
      </c>
      <c r="G38" s="80" t="s">
        <v>99</v>
      </c>
    </row>
    <row r="39" spans="1:7" ht="39.950000000000003" customHeight="1">
      <c r="A39" s="4">
        <v>2071</v>
      </c>
      <c r="B39" s="4">
        <v>2014</v>
      </c>
      <c r="C39" s="4">
        <v>320</v>
      </c>
      <c r="D39" s="4">
        <v>2500</v>
      </c>
      <c r="E39" s="21"/>
      <c r="F39" s="22">
        <v>390180.56</v>
      </c>
      <c r="G39" s="268" t="s">
        <v>99</v>
      </c>
    </row>
    <row r="40" spans="1:7" ht="39.950000000000003" customHeight="1">
      <c r="A40" s="4">
        <v>2072</v>
      </c>
      <c r="B40" s="4">
        <v>2015</v>
      </c>
      <c r="C40" s="4">
        <v>380</v>
      </c>
      <c r="D40" s="4">
        <v>4003</v>
      </c>
      <c r="E40" s="21"/>
      <c r="F40" s="22">
        <v>336745.75</v>
      </c>
      <c r="G40" s="268" t="s">
        <v>99</v>
      </c>
    </row>
    <row r="41" spans="1:7" ht="39.950000000000003" customHeight="1">
      <c r="A41" s="4">
        <v>2073</v>
      </c>
      <c r="B41" s="4">
        <v>2016</v>
      </c>
      <c r="C41" s="4">
        <v>278</v>
      </c>
      <c r="D41" s="4">
        <v>1981</v>
      </c>
      <c r="E41" s="21"/>
      <c r="F41" s="22">
        <v>255744.7</v>
      </c>
      <c r="G41" s="268" t="s">
        <v>99</v>
      </c>
    </row>
    <row r="42" spans="1:7" ht="39.950000000000003" customHeight="1">
      <c r="A42" s="4">
        <v>2074</v>
      </c>
      <c r="B42" s="4" t="s">
        <v>64</v>
      </c>
      <c r="C42" s="4">
        <v>1798</v>
      </c>
      <c r="D42" s="4">
        <v>8206</v>
      </c>
      <c r="E42" s="21"/>
      <c r="F42" s="22">
        <v>490191</v>
      </c>
      <c r="G42" s="268" t="s">
        <v>99</v>
      </c>
    </row>
    <row r="43" spans="1:7" ht="39.950000000000003" customHeight="1">
      <c r="A43" s="4">
        <v>2075</v>
      </c>
      <c r="B43" s="4" t="s">
        <v>65</v>
      </c>
      <c r="C43" s="4">
        <v>1910</v>
      </c>
      <c r="D43" s="4">
        <v>8641</v>
      </c>
      <c r="E43" s="21"/>
      <c r="F43" s="22">
        <v>581443.88</v>
      </c>
      <c r="G43" s="268" t="s">
        <v>99</v>
      </c>
    </row>
    <row r="44" spans="1:7" ht="39.950000000000003" customHeight="1">
      <c r="A44" s="4">
        <v>2076</v>
      </c>
      <c r="B44" s="4" t="s">
        <v>66</v>
      </c>
      <c r="C44" s="4">
        <v>1921</v>
      </c>
      <c r="D44" s="4">
        <v>8254</v>
      </c>
      <c r="E44" s="21"/>
      <c r="F44" s="22">
        <v>686013</v>
      </c>
      <c r="G44" s="268" t="s">
        <v>99</v>
      </c>
    </row>
    <row r="45" spans="1:7" ht="39.950000000000003" customHeight="1">
      <c r="A45" s="4">
        <v>2077</v>
      </c>
      <c r="B45" s="4" t="s">
        <v>67</v>
      </c>
      <c r="C45" s="4">
        <v>153</v>
      </c>
      <c r="D45" s="4">
        <v>447</v>
      </c>
      <c r="E45" s="21"/>
      <c r="F45" s="22">
        <v>14979</v>
      </c>
      <c r="G45" s="268" t="s">
        <v>99</v>
      </c>
    </row>
    <row r="46" spans="1:7" s="9" customFormat="1" ht="39.950000000000003" customHeight="1">
      <c r="A46" s="4">
        <v>2078</v>
      </c>
      <c r="B46" s="4" t="s">
        <v>68</v>
      </c>
      <c r="C46" s="4">
        <v>762</v>
      </c>
      <c r="D46" s="4">
        <v>3446</v>
      </c>
      <c r="E46" s="21"/>
      <c r="F46" s="22">
        <v>635249.46</v>
      </c>
      <c r="G46" s="268" t="s">
        <v>99</v>
      </c>
    </row>
    <row r="47" spans="1:7" s="9" customFormat="1" ht="39.950000000000003" customHeight="1">
      <c r="A47" s="74">
        <v>2079</v>
      </c>
      <c r="B47" s="74" t="s">
        <v>69</v>
      </c>
      <c r="C47" s="74">
        <v>1952</v>
      </c>
      <c r="D47" s="74">
        <v>8468</v>
      </c>
      <c r="E47" s="75"/>
      <c r="F47" s="22">
        <v>703429.9</v>
      </c>
      <c r="G47" s="268" t="s">
        <v>99</v>
      </c>
    </row>
    <row r="48" spans="1:7" s="9" customFormat="1" ht="39.950000000000003" customHeight="1">
      <c r="A48" s="74">
        <v>2080</v>
      </c>
      <c r="B48" s="74" t="s">
        <v>75</v>
      </c>
      <c r="C48" s="74">
        <v>2253</v>
      </c>
      <c r="D48" s="74">
        <v>9398</v>
      </c>
      <c r="E48" s="76"/>
      <c r="F48" s="22">
        <v>999303.46</v>
      </c>
      <c r="G48" s="268" t="s">
        <v>99</v>
      </c>
    </row>
    <row r="49" spans="1:7" s="125" customFormat="1" ht="17.25">
      <c r="A49" s="173" t="s">
        <v>100</v>
      </c>
      <c r="B49" s="173"/>
      <c r="C49" s="173"/>
      <c r="E49" s="110"/>
      <c r="F49" s="239" t="s">
        <v>48</v>
      </c>
      <c r="G49" s="239"/>
    </row>
    <row r="50" spans="1:7" s="125" customFormat="1" ht="17.25">
      <c r="A50" s="266" t="s">
        <v>113</v>
      </c>
      <c r="B50" s="266"/>
      <c r="C50" s="267"/>
      <c r="D50" s="265"/>
      <c r="E50" s="110"/>
      <c r="F50" s="110"/>
    </row>
    <row r="58" spans="1:7" s="9" customFormat="1">
      <c r="B58" s="3"/>
      <c r="C58" s="3"/>
      <c r="D58" s="3"/>
      <c r="E58" s="3"/>
      <c r="F58" s="3"/>
    </row>
    <row r="59" spans="1:7" s="9" customFormat="1">
      <c r="B59" s="3"/>
      <c r="C59" s="3"/>
      <c r="D59" s="3"/>
      <c r="E59" s="3"/>
      <c r="F59" s="3"/>
    </row>
    <row r="72" spans="3:6">
      <c r="C72" s="6"/>
      <c r="D72" s="6"/>
      <c r="E72" s="6"/>
      <c r="F72" s="6"/>
    </row>
    <row r="73" spans="3:6">
      <c r="C73" s="6"/>
      <c r="D73" s="6"/>
      <c r="E73" s="6"/>
      <c r="F73" s="6"/>
    </row>
    <row r="74" spans="3:6">
      <c r="C74" s="6"/>
      <c r="D74" s="6"/>
      <c r="E74" s="6"/>
      <c r="F74" s="6"/>
    </row>
    <row r="75" spans="3:6">
      <c r="C75" s="6"/>
      <c r="D75" s="6"/>
      <c r="E75" s="6"/>
      <c r="F75" s="6"/>
    </row>
    <row r="76" spans="3:6">
      <c r="C76" s="6"/>
      <c r="D76" s="6"/>
      <c r="E76" s="6"/>
      <c r="F76" s="6"/>
    </row>
    <row r="77" spans="3:6">
      <c r="C77" s="6"/>
      <c r="D77" s="6"/>
      <c r="E77" s="6"/>
      <c r="F77" s="6"/>
    </row>
    <row r="78" spans="3:6">
      <c r="C78" s="6"/>
      <c r="D78" s="6"/>
      <c r="E78" s="6"/>
      <c r="F78" s="6"/>
    </row>
    <row r="79" spans="3:6">
      <c r="C79" s="6"/>
      <c r="D79" s="6"/>
      <c r="E79" s="6"/>
      <c r="F79" s="6"/>
    </row>
    <row r="80" spans="3:6">
      <c r="C80" s="6"/>
      <c r="D80" s="6"/>
      <c r="E80" s="6"/>
      <c r="F80" s="6"/>
    </row>
    <row r="81" spans="3:6">
      <c r="C81" s="6"/>
      <c r="D81" s="6"/>
      <c r="E81" s="6"/>
      <c r="F81" s="6"/>
    </row>
    <row r="82" spans="3:6">
      <c r="C82" s="6"/>
      <c r="D82" s="6"/>
      <c r="E82" s="6"/>
      <c r="F82" s="6"/>
    </row>
    <row r="83" spans="3:6">
      <c r="C83" s="6"/>
      <c r="D83" s="6"/>
      <c r="E83" s="6"/>
      <c r="F83" s="6"/>
    </row>
    <row r="84" spans="3:6">
      <c r="C84" s="6"/>
      <c r="D84" s="6"/>
      <c r="E84" s="6"/>
      <c r="F84" s="6"/>
    </row>
    <row r="85" spans="3:6">
      <c r="C85" s="6"/>
      <c r="D85" s="6"/>
      <c r="E85" s="6"/>
      <c r="F85" s="6"/>
    </row>
    <row r="86" spans="3:6">
      <c r="C86" s="6"/>
      <c r="D86" s="6"/>
      <c r="E86" s="6"/>
      <c r="F86" s="6"/>
    </row>
    <row r="87" spans="3:6">
      <c r="C87" s="6"/>
      <c r="D87" s="6"/>
      <c r="E87" s="6"/>
      <c r="F87" s="6"/>
    </row>
    <row r="88" spans="3:6">
      <c r="C88" s="6"/>
      <c r="D88" s="6"/>
      <c r="E88" s="6"/>
      <c r="F88" s="6"/>
    </row>
    <row r="89" spans="3:6">
      <c r="C89" s="6"/>
      <c r="D89" s="6"/>
      <c r="E89" s="6"/>
      <c r="F89" s="6"/>
    </row>
    <row r="90" spans="3:6">
      <c r="C90" s="6"/>
      <c r="D90" s="6"/>
      <c r="E90" s="6"/>
      <c r="F90" s="6"/>
    </row>
    <row r="91" spans="3:6">
      <c r="C91" s="6"/>
      <c r="D91" s="6"/>
      <c r="E91" s="6"/>
      <c r="F91" s="6"/>
    </row>
    <row r="92" spans="3:6">
      <c r="C92" s="6"/>
      <c r="D92" s="6"/>
      <c r="E92" s="6"/>
      <c r="F92" s="6"/>
    </row>
    <row r="93" spans="3:6">
      <c r="C93" s="6"/>
      <c r="D93" s="6"/>
      <c r="E93" s="6"/>
      <c r="F93" s="6"/>
    </row>
    <row r="94" spans="3:6">
      <c r="C94" s="6"/>
      <c r="D94" s="6"/>
      <c r="E94" s="6"/>
      <c r="F94" s="6"/>
    </row>
    <row r="95" spans="3:6">
      <c r="C95" s="6"/>
      <c r="D95" s="6"/>
      <c r="E95" s="6"/>
      <c r="F95" s="6"/>
    </row>
    <row r="96" spans="3:6">
      <c r="C96" s="6"/>
      <c r="D96" s="6"/>
      <c r="E96" s="6"/>
      <c r="F96" s="6"/>
    </row>
    <row r="97" spans="3:6">
      <c r="C97" s="6"/>
      <c r="D97" s="6"/>
      <c r="E97" s="6"/>
      <c r="F97" s="6"/>
    </row>
  </sheetData>
  <mergeCells count="4">
    <mergeCell ref="A49:C49"/>
    <mergeCell ref="A1:G1"/>
    <mergeCell ref="A50:B50"/>
    <mergeCell ref="F49:G49"/>
  </mergeCells>
  <printOptions horizontalCentered="1"/>
  <pageMargins left="0.77" right="0.7" top="0.77" bottom="0.77" header="0.3" footer="0.3"/>
  <pageSetup paperSize="140" scale="6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90"/>
  <sheetViews>
    <sheetView view="pageBreakPreview" topLeftCell="A48" zoomScaleNormal="100" zoomScaleSheetLayoutView="100" workbookViewId="0">
      <selection activeCell="A52" sqref="A52:E52"/>
    </sheetView>
  </sheetViews>
  <sheetFormatPr defaultRowHeight="15"/>
  <cols>
    <col min="1" max="2" width="6.42578125" bestFit="1" customWidth="1"/>
    <col min="3" max="3" width="6" customWidth="1"/>
    <col min="4" max="14" width="14.7109375" customWidth="1"/>
  </cols>
  <sheetData>
    <row r="1" spans="1:14" ht="30.75" customHeight="1">
      <c r="A1" s="177" t="s">
        <v>341</v>
      </c>
      <c r="B1" s="177"/>
      <c r="C1" s="177"/>
      <c r="D1" s="177"/>
      <c r="E1" s="177"/>
      <c r="F1" s="177"/>
      <c r="G1" s="177"/>
      <c r="H1" s="177"/>
      <c r="I1" s="177"/>
      <c r="J1" s="177"/>
      <c r="K1" s="177"/>
      <c r="L1" s="177"/>
      <c r="M1" s="177"/>
      <c r="N1" s="177"/>
    </row>
    <row r="2" spans="1:14" ht="34.5" customHeight="1">
      <c r="A2" s="8" t="s">
        <v>111</v>
      </c>
      <c r="B2" s="8" t="s">
        <v>110</v>
      </c>
      <c r="C2" s="8" t="s">
        <v>220</v>
      </c>
      <c r="D2" s="8" t="s">
        <v>45</v>
      </c>
      <c r="E2" s="8" t="s">
        <v>318</v>
      </c>
      <c r="F2" s="8" t="s">
        <v>46</v>
      </c>
      <c r="G2" s="8" t="s">
        <v>52</v>
      </c>
      <c r="H2" s="8" t="s">
        <v>53</v>
      </c>
      <c r="I2" s="8" t="s">
        <v>51</v>
      </c>
      <c r="J2" s="8" t="s">
        <v>224</v>
      </c>
      <c r="K2" s="8" t="s">
        <v>50</v>
      </c>
      <c r="L2" s="8" t="s">
        <v>34</v>
      </c>
      <c r="M2" s="8" t="s">
        <v>47</v>
      </c>
      <c r="N2" s="8" t="s">
        <v>1</v>
      </c>
    </row>
    <row r="3" spans="1:14" ht="20.100000000000001" hidden="1" customHeight="1">
      <c r="A3" s="126">
        <v>1975</v>
      </c>
      <c r="B3" s="127">
        <v>2032</v>
      </c>
      <c r="C3" s="40" t="s">
        <v>44</v>
      </c>
      <c r="D3" s="128">
        <v>70124</v>
      </c>
      <c r="E3" s="128">
        <v>12587</v>
      </c>
      <c r="F3" s="128">
        <v>4911</v>
      </c>
      <c r="G3" s="128">
        <v>4227</v>
      </c>
      <c r="H3" s="128"/>
      <c r="I3" s="128"/>
      <c r="J3" s="128"/>
      <c r="K3" s="128"/>
      <c r="L3" s="128">
        <v>591</v>
      </c>
      <c r="M3" s="128"/>
      <c r="N3" s="128">
        <f>D3+E3+F3+G3+H3+I3+J3+K3+L3+M3</f>
        <v>92440</v>
      </c>
    </row>
    <row r="4" spans="1:14" ht="20.100000000000001" hidden="1" customHeight="1">
      <c r="A4" s="126">
        <v>1976</v>
      </c>
      <c r="B4" s="127">
        <v>2033</v>
      </c>
      <c r="C4" s="40" t="s">
        <v>44</v>
      </c>
      <c r="D4" s="128">
        <v>82536</v>
      </c>
      <c r="E4" s="128">
        <v>11706</v>
      </c>
      <c r="F4" s="128">
        <v>4974</v>
      </c>
      <c r="G4" s="128">
        <v>4189</v>
      </c>
      <c r="H4" s="128"/>
      <c r="I4" s="128"/>
      <c r="J4" s="128"/>
      <c r="K4" s="128"/>
      <c r="L4" s="128">
        <v>1703</v>
      </c>
      <c r="M4" s="128"/>
      <c r="N4" s="128">
        <f t="shared" ref="N4:N51" si="0">D4+E4+F4+G4+H4+I4+J4+K4+L4+M4</f>
        <v>105108</v>
      </c>
    </row>
    <row r="5" spans="1:14" ht="20.100000000000001" hidden="1" customHeight="1">
      <c r="A5" s="126">
        <v>1977</v>
      </c>
      <c r="B5" s="127">
        <v>2034</v>
      </c>
      <c r="C5" s="40" t="s">
        <v>44</v>
      </c>
      <c r="D5" s="128">
        <v>106401</v>
      </c>
      <c r="E5" s="128">
        <v>13382</v>
      </c>
      <c r="F5" s="128">
        <v>4532</v>
      </c>
      <c r="G5" s="128">
        <v>4201</v>
      </c>
      <c r="H5" s="128"/>
      <c r="I5" s="128"/>
      <c r="J5" s="128"/>
      <c r="K5" s="128"/>
      <c r="L5" s="128">
        <v>813</v>
      </c>
      <c r="M5" s="128"/>
      <c r="N5" s="128">
        <f t="shared" si="0"/>
        <v>129329</v>
      </c>
    </row>
    <row r="6" spans="1:14" ht="20.100000000000001" hidden="1" customHeight="1">
      <c r="A6" s="126">
        <v>1978</v>
      </c>
      <c r="B6" s="127">
        <v>2035</v>
      </c>
      <c r="C6" s="40" t="s">
        <v>44</v>
      </c>
      <c r="D6" s="128">
        <v>124471</v>
      </c>
      <c r="E6" s="128">
        <v>17304</v>
      </c>
      <c r="F6" s="128">
        <v>6642</v>
      </c>
      <c r="G6" s="128">
        <v>5660</v>
      </c>
      <c r="H6" s="128"/>
      <c r="I6" s="128"/>
      <c r="J6" s="128"/>
      <c r="K6" s="128"/>
      <c r="L6" s="128">
        <v>2052</v>
      </c>
      <c r="M6" s="128"/>
      <c r="N6" s="128">
        <f t="shared" si="0"/>
        <v>156129</v>
      </c>
    </row>
    <row r="7" spans="1:14" ht="20.100000000000001" hidden="1" customHeight="1">
      <c r="A7" s="126">
        <v>1979</v>
      </c>
      <c r="B7" s="127">
        <v>2036</v>
      </c>
      <c r="C7" s="40" t="s">
        <v>44</v>
      </c>
      <c r="D7" s="128">
        <v>128811</v>
      </c>
      <c r="E7" s="128">
        <v>18270</v>
      </c>
      <c r="F7" s="128">
        <v>6381</v>
      </c>
      <c r="G7" s="128">
        <v>5495</v>
      </c>
      <c r="H7" s="128"/>
      <c r="I7" s="128"/>
      <c r="J7" s="128"/>
      <c r="K7" s="128"/>
      <c r="L7" s="128">
        <v>3319</v>
      </c>
      <c r="M7" s="128"/>
      <c r="N7" s="128">
        <f t="shared" si="0"/>
        <v>162276</v>
      </c>
    </row>
    <row r="8" spans="1:14" ht="20.100000000000001" hidden="1" customHeight="1">
      <c r="A8" s="126">
        <v>1980</v>
      </c>
      <c r="B8" s="127">
        <v>2037</v>
      </c>
      <c r="C8" s="40" t="s">
        <v>44</v>
      </c>
      <c r="D8" s="128">
        <v>130600</v>
      </c>
      <c r="E8" s="128">
        <v>19302</v>
      </c>
      <c r="F8" s="128">
        <v>5491</v>
      </c>
      <c r="G8" s="128">
        <v>4654</v>
      </c>
      <c r="H8" s="128"/>
      <c r="I8" s="128"/>
      <c r="J8" s="128"/>
      <c r="K8" s="128"/>
      <c r="L8" s="128">
        <v>2850</v>
      </c>
      <c r="M8" s="128"/>
      <c r="N8" s="128">
        <f t="shared" si="0"/>
        <v>162897</v>
      </c>
    </row>
    <row r="9" spans="1:14" ht="20.100000000000001" hidden="1" customHeight="1">
      <c r="A9" s="126">
        <v>1981</v>
      </c>
      <c r="B9" s="127">
        <v>2038</v>
      </c>
      <c r="C9" s="40" t="s">
        <v>44</v>
      </c>
      <c r="D9" s="128">
        <v>127709</v>
      </c>
      <c r="E9" s="128">
        <v>21668</v>
      </c>
      <c r="F9" s="128">
        <v>6379</v>
      </c>
      <c r="G9" s="128">
        <v>5674</v>
      </c>
      <c r="H9" s="128"/>
      <c r="I9" s="128"/>
      <c r="J9" s="128"/>
      <c r="K9" s="128"/>
      <c r="L9" s="128">
        <v>239</v>
      </c>
      <c r="M9" s="128"/>
      <c r="N9" s="128">
        <f t="shared" si="0"/>
        <v>161669</v>
      </c>
    </row>
    <row r="10" spans="1:14" ht="20.100000000000001" hidden="1" customHeight="1">
      <c r="A10" s="126">
        <v>1982</v>
      </c>
      <c r="B10" s="127">
        <v>2039</v>
      </c>
      <c r="C10" s="40" t="s">
        <v>44</v>
      </c>
      <c r="D10" s="128">
        <v>136693</v>
      </c>
      <c r="E10" s="128">
        <v>23509</v>
      </c>
      <c r="F10" s="128">
        <v>7374</v>
      </c>
      <c r="G10" s="128">
        <v>7166</v>
      </c>
      <c r="H10" s="128"/>
      <c r="I10" s="128"/>
      <c r="J10" s="128"/>
      <c r="K10" s="128"/>
      <c r="L10" s="128">
        <v>706</v>
      </c>
      <c r="M10" s="128"/>
      <c r="N10" s="128">
        <f t="shared" si="0"/>
        <v>175448</v>
      </c>
    </row>
    <row r="11" spans="1:14" ht="20.100000000000001" hidden="1" customHeight="1">
      <c r="A11" s="126">
        <v>1983</v>
      </c>
      <c r="B11" s="127">
        <v>2040</v>
      </c>
      <c r="C11" s="40" t="s">
        <v>44</v>
      </c>
      <c r="D11" s="128">
        <v>132350</v>
      </c>
      <c r="E11" s="128">
        <v>24198</v>
      </c>
      <c r="F11" s="128">
        <v>8901</v>
      </c>
      <c r="G11" s="128">
        <v>8479</v>
      </c>
      <c r="H11" s="128"/>
      <c r="I11" s="128"/>
      <c r="J11" s="128"/>
      <c r="K11" s="128"/>
      <c r="L11" s="128">
        <v>5477</v>
      </c>
      <c r="M11" s="128"/>
      <c r="N11" s="128">
        <f t="shared" si="0"/>
        <v>179405</v>
      </c>
    </row>
    <row r="12" spans="1:14" ht="20.100000000000001" hidden="1" customHeight="1">
      <c r="A12" s="126">
        <v>1984</v>
      </c>
      <c r="B12" s="127">
        <v>2041</v>
      </c>
      <c r="C12" s="40" t="s">
        <v>44</v>
      </c>
      <c r="D12" s="128">
        <v>140592</v>
      </c>
      <c r="E12" s="128">
        <v>15010</v>
      </c>
      <c r="F12" s="128">
        <v>8137</v>
      </c>
      <c r="G12" s="128">
        <v>9399</v>
      </c>
      <c r="H12" s="128"/>
      <c r="I12" s="128"/>
      <c r="J12" s="128"/>
      <c r="K12" s="128"/>
      <c r="L12" s="128">
        <v>3496</v>
      </c>
      <c r="M12" s="128"/>
      <c r="N12" s="128">
        <f t="shared" si="0"/>
        <v>176634</v>
      </c>
    </row>
    <row r="13" spans="1:14" ht="20.100000000000001" hidden="1" customHeight="1">
      <c r="A13" s="126">
        <v>1985</v>
      </c>
      <c r="B13" s="127">
        <v>2042</v>
      </c>
      <c r="C13" s="40" t="s">
        <v>44</v>
      </c>
      <c r="D13" s="128">
        <v>128217</v>
      </c>
      <c r="E13" s="128">
        <v>28707</v>
      </c>
      <c r="F13" s="128">
        <v>10416</v>
      </c>
      <c r="G13" s="128">
        <v>9230</v>
      </c>
      <c r="H13" s="128"/>
      <c r="I13" s="128"/>
      <c r="J13" s="128"/>
      <c r="K13" s="128"/>
      <c r="L13" s="128">
        <v>4419</v>
      </c>
      <c r="M13" s="128"/>
      <c r="N13" s="128">
        <f t="shared" si="0"/>
        <v>180989</v>
      </c>
    </row>
    <row r="14" spans="1:14" ht="20.100000000000001" hidden="1" customHeight="1">
      <c r="A14" s="126">
        <v>1986</v>
      </c>
      <c r="B14" s="127">
        <v>2043</v>
      </c>
      <c r="C14" s="40" t="s">
        <v>44</v>
      </c>
      <c r="D14" s="128">
        <v>163958</v>
      </c>
      <c r="E14" s="128">
        <v>33609</v>
      </c>
      <c r="F14" s="128">
        <v>10863</v>
      </c>
      <c r="G14" s="128">
        <v>8825</v>
      </c>
      <c r="H14" s="128"/>
      <c r="I14" s="128"/>
      <c r="J14" s="128"/>
      <c r="K14" s="128"/>
      <c r="L14" s="128">
        <v>6076</v>
      </c>
      <c r="M14" s="128"/>
      <c r="N14" s="128">
        <f t="shared" si="0"/>
        <v>223331</v>
      </c>
    </row>
    <row r="15" spans="1:14" ht="20.100000000000001" hidden="1" customHeight="1">
      <c r="A15" s="126">
        <v>1987</v>
      </c>
      <c r="B15" s="127">
        <v>2044</v>
      </c>
      <c r="C15" s="40" t="s">
        <v>44</v>
      </c>
      <c r="D15" s="128">
        <v>184979</v>
      </c>
      <c r="E15" s="128">
        <v>36164</v>
      </c>
      <c r="F15" s="128">
        <v>11781</v>
      </c>
      <c r="G15" s="128">
        <v>8882</v>
      </c>
      <c r="H15" s="128"/>
      <c r="I15" s="128"/>
      <c r="J15" s="128"/>
      <c r="K15" s="128"/>
      <c r="L15" s="128">
        <v>6274</v>
      </c>
      <c r="M15" s="128"/>
      <c r="N15" s="128">
        <f t="shared" si="0"/>
        <v>248080</v>
      </c>
    </row>
    <row r="16" spans="1:14" ht="20.100000000000001" hidden="1" customHeight="1">
      <c r="A16" s="126">
        <v>1988</v>
      </c>
      <c r="B16" s="127">
        <v>2045</v>
      </c>
      <c r="C16" s="40" t="s">
        <v>44</v>
      </c>
      <c r="D16" s="128">
        <v>200775</v>
      </c>
      <c r="E16" s="128">
        <v>36937</v>
      </c>
      <c r="F16" s="128">
        <v>12008</v>
      </c>
      <c r="G16" s="128">
        <v>9781</v>
      </c>
      <c r="H16" s="128"/>
      <c r="I16" s="128"/>
      <c r="J16" s="128"/>
      <c r="K16" s="128"/>
      <c r="L16" s="128">
        <v>6442</v>
      </c>
      <c r="M16" s="128"/>
      <c r="N16" s="128">
        <f t="shared" si="0"/>
        <v>265943</v>
      </c>
    </row>
    <row r="17" spans="1:14" ht="20.100000000000001" hidden="1" customHeight="1">
      <c r="A17" s="126">
        <v>1989</v>
      </c>
      <c r="B17" s="127">
        <v>2046</v>
      </c>
      <c r="C17" s="40" t="s">
        <v>44</v>
      </c>
      <c r="D17" s="128">
        <v>180973</v>
      </c>
      <c r="E17" s="128">
        <v>40093</v>
      </c>
      <c r="F17" s="128">
        <v>2630</v>
      </c>
      <c r="G17" s="128">
        <v>12275</v>
      </c>
      <c r="H17" s="128"/>
      <c r="I17" s="128"/>
      <c r="J17" s="128"/>
      <c r="K17" s="128"/>
      <c r="L17" s="128">
        <v>3974</v>
      </c>
      <c r="M17" s="128"/>
      <c r="N17" s="128">
        <f t="shared" si="0"/>
        <v>239945</v>
      </c>
    </row>
    <row r="18" spans="1:14" ht="20.100000000000001" hidden="1" customHeight="1">
      <c r="A18" s="126">
        <v>1990</v>
      </c>
      <c r="B18" s="127">
        <v>2047</v>
      </c>
      <c r="C18" s="40" t="s">
        <v>44</v>
      </c>
      <c r="D18" s="128">
        <v>168552</v>
      </c>
      <c r="E18" s="128">
        <v>39999</v>
      </c>
      <c r="F18" s="128">
        <v>11728</v>
      </c>
      <c r="G18" s="128">
        <v>29416</v>
      </c>
      <c r="H18" s="128"/>
      <c r="I18" s="128"/>
      <c r="J18" s="128"/>
      <c r="K18" s="128"/>
      <c r="L18" s="128">
        <v>5190</v>
      </c>
      <c r="M18" s="128"/>
      <c r="N18" s="128">
        <f t="shared" si="0"/>
        <v>254885</v>
      </c>
    </row>
    <row r="19" spans="1:14" ht="20.100000000000001" hidden="1" customHeight="1">
      <c r="A19" s="126">
        <v>1991</v>
      </c>
      <c r="B19" s="127">
        <v>2048</v>
      </c>
      <c r="C19" s="40" t="s">
        <v>44</v>
      </c>
      <c r="D19" s="128">
        <v>177370</v>
      </c>
      <c r="E19" s="128">
        <v>42308</v>
      </c>
      <c r="F19" s="128">
        <v>14601</v>
      </c>
      <c r="G19" s="128">
        <v>37274</v>
      </c>
      <c r="H19" s="128">
        <v>9103</v>
      </c>
      <c r="I19" s="128">
        <v>5441</v>
      </c>
      <c r="J19" s="128"/>
      <c r="K19" s="128"/>
      <c r="L19" s="128">
        <v>6898</v>
      </c>
      <c r="M19" s="128"/>
      <c r="N19" s="128">
        <f t="shared" si="0"/>
        <v>292995</v>
      </c>
    </row>
    <row r="20" spans="1:14" ht="20.100000000000001" hidden="1" customHeight="1">
      <c r="A20" s="126">
        <v>1992</v>
      </c>
      <c r="B20" s="127">
        <v>2049</v>
      </c>
      <c r="C20" s="40" t="s">
        <v>44</v>
      </c>
      <c r="D20" s="128">
        <v>237711</v>
      </c>
      <c r="E20" s="128">
        <v>35166</v>
      </c>
      <c r="F20" s="128">
        <v>31765</v>
      </c>
      <c r="G20" s="128">
        <v>20967</v>
      </c>
      <c r="H20" s="128">
        <v>7219</v>
      </c>
      <c r="I20" s="128">
        <v>815</v>
      </c>
      <c r="J20" s="128"/>
      <c r="K20" s="128"/>
      <c r="L20" s="128">
        <v>710</v>
      </c>
      <c r="M20" s="128"/>
      <c r="N20" s="128">
        <f t="shared" si="0"/>
        <v>334353</v>
      </c>
    </row>
    <row r="21" spans="1:14" ht="20.100000000000001" hidden="1" customHeight="1">
      <c r="A21" s="126">
        <v>1993</v>
      </c>
      <c r="B21" s="127">
        <v>2050</v>
      </c>
      <c r="C21" s="40" t="s">
        <v>44</v>
      </c>
      <c r="D21" s="128">
        <v>170279</v>
      </c>
      <c r="E21" s="128">
        <v>69619</v>
      </c>
      <c r="F21" s="128">
        <v>19495</v>
      </c>
      <c r="G21" s="128">
        <v>15812</v>
      </c>
      <c r="H21" s="128">
        <v>10429</v>
      </c>
      <c r="I21" s="128">
        <v>5367</v>
      </c>
      <c r="J21" s="128"/>
      <c r="K21" s="128"/>
      <c r="L21" s="128">
        <v>2566</v>
      </c>
      <c r="M21" s="128"/>
      <c r="N21" s="128">
        <f t="shared" si="0"/>
        <v>293567</v>
      </c>
    </row>
    <row r="22" spans="1:14" ht="20.100000000000001" hidden="1" customHeight="1">
      <c r="A22" s="126">
        <v>1994</v>
      </c>
      <c r="B22" s="127">
        <v>2051</v>
      </c>
      <c r="C22" s="40" t="s">
        <v>44</v>
      </c>
      <c r="D22" s="128">
        <v>168164</v>
      </c>
      <c r="E22" s="128">
        <v>76856</v>
      </c>
      <c r="F22" s="128">
        <v>23522</v>
      </c>
      <c r="G22" s="128">
        <v>20431</v>
      </c>
      <c r="H22" s="128">
        <v>5475</v>
      </c>
      <c r="I22" s="128">
        <v>5361</v>
      </c>
      <c r="J22" s="128"/>
      <c r="K22" s="128"/>
      <c r="L22" s="128">
        <v>26722</v>
      </c>
      <c r="M22" s="128"/>
      <c r="N22" s="128">
        <f t="shared" si="0"/>
        <v>326531</v>
      </c>
    </row>
    <row r="23" spans="1:14" ht="20.100000000000001" hidden="1" customHeight="1">
      <c r="A23" s="126">
        <v>1995</v>
      </c>
      <c r="B23" s="127">
        <v>2052</v>
      </c>
      <c r="C23" s="40" t="s">
        <v>44</v>
      </c>
      <c r="D23" s="128">
        <v>183470</v>
      </c>
      <c r="E23" s="128">
        <v>84524</v>
      </c>
      <c r="F23" s="128">
        <v>21829</v>
      </c>
      <c r="G23" s="128">
        <v>20090</v>
      </c>
      <c r="H23" s="128">
        <v>5257</v>
      </c>
      <c r="I23" s="128">
        <v>5272</v>
      </c>
      <c r="J23" s="128"/>
      <c r="K23" s="128"/>
      <c r="L23" s="128">
        <v>42953</v>
      </c>
      <c r="M23" s="128"/>
      <c r="N23" s="128">
        <f t="shared" si="0"/>
        <v>363395</v>
      </c>
    </row>
    <row r="24" spans="1:14" ht="20.100000000000001" hidden="1" customHeight="1">
      <c r="A24" s="126">
        <v>1996</v>
      </c>
      <c r="B24" s="127">
        <v>2053</v>
      </c>
      <c r="C24" s="40" t="s">
        <v>44</v>
      </c>
      <c r="D24" s="128">
        <v>209377</v>
      </c>
      <c r="E24" s="128">
        <v>88945</v>
      </c>
      <c r="F24" s="128">
        <v>25079</v>
      </c>
      <c r="G24" s="128">
        <v>20191</v>
      </c>
      <c r="H24" s="128">
        <v>4802</v>
      </c>
      <c r="I24" s="128">
        <v>6054</v>
      </c>
      <c r="J24" s="128"/>
      <c r="K24" s="128"/>
      <c r="L24" s="128">
        <v>39165</v>
      </c>
      <c r="M24" s="128"/>
      <c r="N24" s="128">
        <f t="shared" si="0"/>
        <v>393613</v>
      </c>
    </row>
    <row r="25" spans="1:14" ht="20.100000000000001" hidden="1" customHeight="1">
      <c r="A25" s="126">
        <v>1997</v>
      </c>
      <c r="B25" s="127">
        <v>2054</v>
      </c>
      <c r="C25" s="40" t="s">
        <v>44</v>
      </c>
      <c r="D25" s="128">
        <v>249360</v>
      </c>
      <c r="E25" s="128">
        <v>91525</v>
      </c>
      <c r="F25" s="128">
        <v>27409</v>
      </c>
      <c r="G25" s="128">
        <v>24106</v>
      </c>
      <c r="H25" s="128">
        <v>4068</v>
      </c>
      <c r="I25" s="128">
        <v>5824</v>
      </c>
      <c r="J25" s="128"/>
      <c r="K25" s="128"/>
      <c r="L25" s="128">
        <v>19565</v>
      </c>
      <c r="M25" s="128"/>
      <c r="N25" s="128">
        <f t="shared" si="0"/>
        <v>421857</v>
      </c>
    </row>
    <row r="26" spans="1:14" ht="20.100000000000001" hidden="1" customHeight="1">
      <c r="A26" s="126">
        <v>1998</v>
      </c>
      <c r="B26" s="127">
        <v>2055</v>
      </c>
      <c r="C26" s="40" t="s">
        <v>44</v>
      </c>
      <c r="D26" s="128">
        <v>261347</v>
      </c>
      <c r="E26" s="128">
        <v>112644</v>
      </c>
      <c r="F26" s="128">
        <v>24954</v>
      </c>
      <c r="G26" s="128">
        <v>22123</v>
      </c>
      <c r="H26" s="128">
        <v>16164</v>
      </c>
      <c r="I26" s="128">
        <v>5181</v>
      </c>
      <c r="J26" s="128"/>
      <c r="K26" s="128"/>
      <c r="L26" s="128">
        <v>21271</v>
      </c>
      <c r="M26" s="128"/>
      <c r="N26" s="128">
        <f t="shared" si="0"/>
        <v>463684</v>
      </c>
    </row>
    <row r="27" spans="1:14" ht="20.100000000000001" hidden="1" customHeight="1">
      <c r="A27" s="126">
        <v>1999</v>
      </c>
      <c r="B27" s="127">
        <v>2056</v>
      </c>
      <c r="C27" s="40" t="s">
        <v>44</v>
      </c>
      <c r="D27" s="128">
        <v>290862</v>
      </c>
      <c r="E27" s="128">
        <v>107960</v>
      </c>
      <c r="F27" s="128">
        <v>23813</v>
      </c>
      <c r="G27" s="128">
        <v>24132</v>
      </c>
      <c r="H27" s="128">
        <v>19198</v>
      </c>
      <c r="I27" s="128">
        <v>5965</v>
      </c>
      <c r="J27" s="128"/>
      <c r="K27" s="128"/>
      <c r="L27" s="128">
        <v>19574</v>
      </c>
      <c r="M27" s="128"/>
      <c r="N27" s="128">
        <f t="shared" si="0"/>
        <v>491504</v>
      </c>
    </row>
    <row r="28" spans="1:14" ht="20.100000000000001" hidden="1" customHeight="1">
      <c r="A28" s="126">
        <v>2000</v>
      </c>
      <c r="B28" s="127">
        <v>2057</v>
      </c>
      <c r="C28" s="40" t="s">
        <v>44</v>
      </c>
      <c r="D28" s="128">
        <v>255889</v>
      </c>
      <c r="E28" s="128">
        <v>118780</v>
      </c>
      <c r="F28" s="128">
        <v>29454</v>
      </c>
      <c r="G28" s="128">
        <v>20832</v>
      </c>
      <c r="H28" s="128">
        <v>15801</v>
      </c>
      <c r="I28" s="128">
        <v>5599</v>
      </c>
      <c r="J28" s="128"/>
      <c r="K28" s="128"/>
      <c r="L28" s="128">
        <v>17291</v>
      </c>
      <c r="M28" s="128"/>
      <c r="N28" s="128">
        <f t="shared" si="0"/>
        <v>463646</v>
      </c>
    </row>
    <row r="29" spans="1:14" ht="20.100000000000001" hidden="1" customHeight="1">
      <c r="A29" s="126">
        <v>2001</v>
      </c>
      <c r="B29" s="127">
        <v>2058</v>
      </c>
      <c r="C29" s="40" t="s">
        <v>44</v>
      </c>
      <c r="D29" s="128">
        <v>187022</v>
      </c>
      <c r="E29" s="128">
        <v>100828</v>
      </c>
      <c r="F29" s="128">
        <v>18528</v>
      </c>
      <c r="G29" s="128">
        <v>18727</v>
      </c>
      <c r="H29" s="128">
        <v>13816</v>
      </c>
      <c r="I29" s="128"/>
      <c r="J29" s="128"/>
      <c r="K29" s="128"/>
      <c r="L29" s="128">
        <v>22316</v>
      </c>
      <c r="M29" s="128"/>
      <c r="N29" s="128">
        <f t="shared" si="0"/>
        <v>361237</v>
      </c>
    </row>
    <row r="30" spans="1:14" ht="20.100000000000001" hidden="1" customHeight="1">
      <c r="A30" s="126">
        <v>2002</v>
      </c>
      <c r="B30" s="127">
        <v>2059</v>
      </c>
      <c r="C30" s="40" t="s">
        <v>44</v>
      </c>
      <c r="D30" s="128">
        <v>110143</v>
      </c>
      <c r="E30" s="128">
        <v>59279</v>
      </c>
      <c r="F30" s="128">
        <v>16690</v>
      </c>
      <c r="G30" s="128">
        <v>17783</v>
      </c>
      <c r="H30" s="128">
        <v>12366</v>
      </c>
      <c r="I30" s="128"/>
      <c r="J30" s="128"/>
      <c r="K30" s="128"/>
      <c r="L30" s="128">
        <v>59205</v>
      </c>
      <c r="M30" s="128"/>
      <c r="N30" s="128">
        <f t="shared" si="0"/>
        <v>275466</v>
      </c>
    </row>
    <row r="31" spans="1:14" ht="20.100000000000001" hidden="1" customHeight="1">
      <c r="A31" s="126">
        <v>2003</v>
      </c>
      <c r="B31" s="127">
        <v>2060</v>
      </c>
      <c r="C31" s="40" t="s">
        <v>44</v>
      </c>
      <c r="D31" s="95">
        <v>97904</v>
      </c>
      <c r="E31" s="95">
        <v>65721</v>
      </c>
      <c r="F31" s="95">
        <v>19387</v>
      </c>
      <c r="G31" s="95">
        <v>21967</v>
      </c>
      <c r="H31" s="95">
        <v>21395</v>
      </c>
      <c r="I31" s="95"/>
      <c r="J31" s="95"/>
      <c r="K31" s="95"/>
      <c r="L31" s="95">
        <v>111758</v>
      </c>
      <c r="M31" s="95"/>
      <c r="N31" s="128">
        <f t="shared" si="0"/>
        <v>338132</v>
      </c>
    </row>
    <row r="32" spans="1:14" ht="20.100000000000001" hidden="1" customHeight="1">
      <c r="A32" s="126">
        <v>2004</v>
      </c>
      <c r="B32" s="127">
        <v>2061</v>
      </c>
      <c r="C32" s="40" t="s">
        <v>44</v>
      </c>
      <c r="D32" s="95">
        <v>167262</v>
      </c>
      <c r="E32" s="95">
        <v>69442</v>
      </c>
      <c r="F32" s="95">
        <v>13948</v>
      </c>
      <c r="G32" s="95">
        <v>17088</v>
      </c>
      <c r="H32" s="95">
        <v>45664</v>
      </c>
      <c r="I32" s="95"/>
      <c r="J32" s="95"/>
      <c r="K32" s="95"/>
      <c r="L32" s="95">
        <v>71893</v>
      </c>
      <c r="M32" s="95"/>
      <c r="N32" s="128">
        <f t="shared" si="0"/>
        <v>385297</v>
      </c>
    </row>
    <row r="33" spans="1:14" ht="20.100000000000001" hidden="1" customHeight="1">
      <c r="A33" s="126">
        <v>2005</v>
      </c>
      <c r="B33" s="127">
        <v>2062</v>
      </c>
      <c r="C33" s="40" t="s">
        <v>44</v>
      </c>
      <c r="D33" s="95">
        <v>160259</v>
      </c>
      <c r="E33" s="95">
        <v>61488</v>
      </c>
      <c r="F33" s="95">
        <v>21992</v>
      </c>
      <c r="G33" s="95">
        <v>16859</v>
      </c>
      <c r="H33" s="95">
        <v>47621</v>
      </c>
      <c r="I33" s="95"/>
      <c r="J33" s="95"/>
      <c r="K33" s="95"/>
      <c r="L33" s="95">
        <v>67179</v>
      </c>
      <c r="M33" s="95"/>
      <c r="N33" s="128">
        <f t="shared" si="0"/>
        <v>375398</v>
      </c>
    </row>
    <row r="34" spans="1:14" ht="20.100000000000001" hidden="1" customHeight="1">
      <c r="A34" s="126">
        <v>2006</v>
      </c>
      <c r="B34" s="127">
        <v>2063</v>
      </c>
      <c r="C34" s="40" t="s">
        <v>44</v>
      </c>
      <c r="D34" s="95">
        <v>145802</v>
      </c>
      <c r="E34" s="95">
        <v>66931</v>
      </c>
      <c r="F34" s="95">
        <v>21066</v>
      </c>
      <c r="G34" s="95">
        <v>18063</v>
      </c>
      <c r="H34" s="95">
        <v>59298</v>
      </c>
      <c r="I34" s="95"/>
      <c r="J34" s="95"/>
      <c r="K34" s="95"/>
      <c r="L34" s="95">
        <v>72766</v>
      </c>
      <c r="M34" s="95"/>
      <c r="N34" s="128">
        <f t="shared" si="0"/>
        <v>383926</v>
      </c>
    </row>
    <row r="35" spans="1:14" ht="20.100000000000001" hidden="1" customHeight="1">
      <c r="A35" s="126">
        <v>2007</v>
      </c>
      <c r="B35" s="127">
        <v>2064</v>
      </c>
      <c r="C35" s="40" t="s">
        <v>44</v>
      </c>
      <c r="D35" s="95">
        <v>217815</v>
      </c>
      <c r="E35" s="95">
        <v>101320</v>
      </c>
      <c r="F35" s="95">
        <v>24487</v>
      </c>
      <c r="G35" s="95">
        <v>21670</v>
      </c>
      <c r="H35" s="95">
        <v>52594</v>
      </c>
      <c r="I35" s="95">
        <v>8019</v>
      </c>
      <c r="J35" s="95">
        <v>65</v>
      </c>
      <c r="K35" s="95"/>
      <c r="L35" s="95">
        <v>78579</v>
      </c>
      <c r="M35" s="95">
        <v>22156</v>
      </c>
      <c r="N35" s="128">
        <f t="shared" si="0"/>
        <v>526705</v>
      </c>
    </row>
    <row r="36" spans="1:14" ht="20.100000000000001" hidden="1" customHeight="1">
      <c r="A36" s="126">
        <v>2008</v>
      </c>
      <c r="B36" s="127">
        <v>2065</v>
      </c>
      <c r="C36" s="40" t="s">
        <v>44</v>
      </c>
      <c r="D36" s="95">
        <v>148180</v>
      </c>
      <c r="E36" s="95">
        <v>104822</v>
      </c>
      <c r="F36" s="95">
        <v>23039</v>
      </c>
      <c r="G36" s="95">
        <v>43044</v>
      </c>
      <c r="H36" s="95">
        <v>45091</v>
      </c>
      <c r="I36" s="95">
        <v>6938</v>
      </c>
      <c r="J36" s="95">
        <v>243</v>
      </c>
      <c r="K36" s="95"/>
      <c r="L36" s="95">
        <v>99391</v>
      </c>
      <c r="M36" s="95">
        <v>29529</v>
      </c>
      <c r="N36" s="128">
        <f t="shared" si="0"/>
        <v>500277</v>
      </c>
    </row>
    <row r="37" spans="1:14" s="81" customFormat="1" ht="20.100000000000001" hidden="1" customHeight="1">
      <c r="A37" s="126">
        <v>2009</v>
      </c>
      <c r="B37" s="53">
        <v>2066</v>
      </c>
      <c r="C37" s="39" t="s">
        <v>44</v>
      </c>
      <c r="D37" s="129">
        <v>140992</v>
      </c>
      <c r="E37" s="129">
        <v>132929</v>
      </c>
      <c r="F37" s="129">
        <v>22758</v>
      </c>
      <c r="G37" s="129">
        <v>24518</v>
      </c>
      <c r="H37" s="129">
        <v>51542</v>
      </c>
      <c r="I37" s="129">
        <v>9985</v>
      </c>
      <c r="J37" s="129">
        <v>285</v>
      </c>
      <c r="K37" s="129"/>
      <c r="L37" s="129">
        <v>86849</v>
      </c>
      <c r="M37" s="129">
        <v>39894</v>
      </c>
      <c r="N37" s="130">
        <f t="shared" si="0"/>
        <v>509752</v>
      </c>
    </row>
    <row r="38" spans="1:14" ht="20.100000000000001" hidden="1" customHeight="1">
      <c r="A38" s="126">
        <v>2010</v>
      </c>
      <c r="B38" s="127">
        <v>2067</v>
      </c>
      <c r="C38" s="40" t="s">
        <v>44</v>
      </c>
      <c r="D38" s="95">
        <v>263938</v>
      </c>
      <c r="E38" s="95">
        <v>70218</v>
      </c>
      <c r="F38" s="95">
        <v>21377</v>
      </c>
      <c r="G38" s="95">
        <v>26374</v>
      </c>
      <c r="H38" s="95">
        <v>101335</v>
      </c>
      <c r="I38" s="95">
        <v>9627</v>
      </c>
      <c r="J38" s="95">
        <v>730</v>
      </c>
      <c r="K38" s="95">
        <v>5101</v>
      </c>
      <c r="L38" s="95">
        <v>46516</v>
      </c>
      <c r="M38" s="95">
        <v>57651</v>
      </c>
      <c r="N38" s="128">
        <f t="shared" si="0"/>
        <v>602867</v>
      </c>
    </row>
    <row r="39" spans="1:14" ht="20.100000000000001" hidden="1" customHeight="1">
      <c r="A39" s="126">
        <v>2011</v>
      </c>
      <c r="B39" s="127">
        <v>2068</v>
      </c>
      <c r="C39" s="40" t="s">
        <v>44</v>
      </c>
      <c r="D39" s="95">
        <v>425721</v>
      </c>
      <c r="E39" s="95">
        <v>86260</v>
      </c>
      <c r="F39" s="95">
        <v>17859</v>
      </c>
      <c r="G39" s="95">
        <v>24054</v>
      </c>
      <c r="H39" s="95">
        <v>63783</v>
      </c>
      <c r="I39" s="95">
        <v>10836</v>
      </c>
      <c r="J39" s="95">
        <v>2181</v>
      </c>
      <c r="K39" s="95">
        <v>5235</v>
      </c>
      <c r="L39" s="95">
        <v>29895</v>
      </c>
      <c r="M39" s="95">
        <v>70391</v>
      </c>
      <c r="N39" s="128">
        <f t="shared" si="0"/>
        <v>736215</v>
      </c>
    </row>
    <row r="40" spans="1:14" ht="20.100000000000001" hidden="1" customHeight="1">
      <c r="A40" s="126">
        <v>2012</v>
      </c>
      <c r="B40" s="127">
        <v>2069</v>
      </c>
      <c r="C40" s="40" t="s">
        <v>44</v>
      </c>
      <c r="D40" s="95">
        <v>379627</v>
      </c>
      <c r="E40" s="95">
        <v>105015</v>
      </c>
      <c r="F40" s="95">
        <v>24785</v>
      </c>
      <c r="G40" s="95">
        <v>30460</v>
      </c>
      <c r="H40" s="95">
        <v>109854</v>
      </c>
      <c r="I40" s="95">
        <v>13646</v>
      </c>
      <c r="J40" s="95">
        <v>1750</v>
      </c>
      <c r="K40" s="95">
        <v>18975</v>
      </c>
      <c r="L40" s="95">
        <v>27815</v>
      </c>
      <c r="M40" s="95">
        <v>91165</v>
      </c>
      <c r="N40" s="128">
        <f t="shared" si="0"/>
        <v>803092</v>
      </c>
    </row>
    <row r="41" spans="1:14" ht="20.100000000000001" hidden="1" customHeight="1">
      <c r="A41" s="126">
        <v>2013</v>
      </c>
      <c r="B41" s="127">
        <v>2070</v>
      </c>
      <c r="C41" s="40" t="s">
        <v>44</v>
      </c>
      <c r="D41" s="95">
        <v>410934</v>
      </c>
      <c r="E41" s="95">
        <v>102001</v>
      </c>
      <c r="F41" s="95">
        <v>28183</v>
      </c>
      <c r="G41" s="95">
        <v>37386</v>
      </c>
      <c r="H41" s="95">
        <v>71610</v>
      </c>
      <c r="I41" s="95">
        <v>15552</v>
      </c>
      <c r="J41" s="95">
        <v>1396</v>
      </c>
      <c r="K41" s="95">
        <v>10369</v>
      </c>
      <c r="L41" s="95">
        <v>54326</v>
      </c>
      <c r="M41" s="95">
        <v>65859</v>
      </c>
      <c r="N41" s="128">
        <f t="shared" si="0"/>
        <v>797616</v>
      </c>
    </row>
    <row r="42" spans="1:14" ht="60" customHeight="1">
      <c r="A42" s="126">
        <v>2014</v>
      </c>
      <c r="B42" s="127">
        <v>2071</v>
      </c>
      <c r="C42" s="40" t="s">
        <v>44</v>
      </c>
      <c r="D42" s="95">
        <v>395849</v>
      </c>
      <c r="E42" s="95">
        <v>97185</v>
      </c>
      <c r="F42" s="95">
        <v>24494</v>
      </c>
      <c r="G42" s="95">
        <v>32395</v>
      </c>
      <c r="H42" s="95">
        <v>98765</v>
      </c>
      <c r="I42" s="95">
        <v>13432</v>
      </c>
      <c r="J42" s="95">
        <v>1580</v>
      </c>
      <c r="K42" s="95">
        <v>10272</v>
      </c>
      <c r="L42" s="95">
        <v>41876</v>
      </c>
      <c r="M42" s="95">
        <v>74270</v>
      </c>
      <c r="N42" s="128">
        <f t="shared" si="0"/>
        <v>790118</v>
      </c>
    </row>
    <row r="43" spans="1:14" ht="60" customHeight="1">
      <c r="A43" s="126">
        <v>2015</v>
      </c>
      <c r="B43" s="127">
        <v>2072</v>
      </c>
      <c r="C43" s="40" t="s">
        <v>44</v>
      </c>
      <c r="D43" s="95">
        <v>386065</v>
      </c>
      <c r="E43" s="95">
        <v>12087</v>
      </c>
      <c r="F43" s="95">
        <v>20876</v>
      </c>
      <c r="G43" s="95">
        <v>21479</v>
      </c>
      <c r="H43" s="95">
        <v>14996</v>
      </c>
      <c r="I43" s="95">
        <v>9162</v>
      </c>
      <c r="J43" s="95">
        <v>9038</v>
      </c>
      <c r="K43" s="95">
        <v>14928</v>
      </c>
      <c r="L43" s="95">
        <v>50339</v>
      </c>
      <c r="M43" s="131"/>
      <c r="N43" s="128">
        <f t="shared" si="0"/>
        <v>538970</v>
      </c>
    </row>
    <row r="44" spans="1:14" s="7" customFormat="1" ht="60" customHeight="1">
      <c r="A44" s="126">
        <v>2016</v>
      </c>
      <c r="B44" s="127">
        <v>2073</v>
      </c>
      <c r="C44" s="40" t="s">
        <v>44</v>
      </c>
      <c r="D44" s="95">
        <v>489451</v>
      </c>
      <c r="E44" s="95">
        <v>66490</v>
      </c>
      <c r="F44" s="95">
        <v>24322</v>
      </c>
      <c r="G44" s="95">
        <v>21310</v>
      </c>
      <c r="H44" s="95">
        <v>82830</v>
      </c>
      <c r="I44" s="95">
        <v>12801</v>
      </c>
      <c r="J44" s="131"/>
      <c r="K44" s="131"/>
      <c r="L44" s="95">
        <v>55798</v>
      </c>
      <c r="M44" s="131"/>
      <c r="N44" s="128">
        <f t="shared" si="0"/>
        <v>753002</v>
      </c>
    </row>
    <row r="45" spans="1:14" ht="60" customHeight="1">
      <c r="A45" s="126">
        <v>2017</v>
      </c>
      <c r="B45" s="127">
        <v>2074</v>
      </c>
      <c r="C45" s="40" t="s">
        <v>44</v>
      </c>
      <c r="D45" s="95">
        <v>658153</v>
      </c>
      <c r="E45" s="95">
        <v>75217</v>
      </c>
      <c r="F45" s="131"/>
      <c r="G45" s="131"/>
      <c r="H45" s="95">
        <v>141033</v>
      </c>
      <c r="I45" s="131"/>
      <c r="J45" s="131"/>
      <c r="K45" s="131"/>
      <c r="L45" s="95">
        <v>65815</v>
      </c>
      <c r="M45" s="131"/>
      <c r="N45" s="128">
        <f t="shared" si="0"/>
        <v>940218</v>
      </c>
    </row>
    <row r="46" spans="1:14" ht="60" customHeight="1">
      <c r="A46" s="126">
        <v>2018</v>
      </c>
      <c r="B46" s="127">
        <v>2075</v>
      </c>
      <c r="C46" s="40" t="s">
        <v>44</v>
      </c>
      <c r="D46" s="95">
        <v>703843</v>
      </c>
      <c r="E46" s="95">
        <v>187692</v>
      </c>
      <c r="F46" s="131"/>
      <c r="G46" s="131"/>
      <c r="H46" s="95">
        <v>169180</v>
      </c>
      <c r="I46" s="131"/>
      <c r="J46" s="131"/>
      <c r="K46" s="131"/>
      <c r="L46" s="95">
        <v>112357</v>
      </c>
      <c r="M46" s="131"/>
      <c r="N46" s="128">
        <f t="shared" si="0"/>
        <v>1173072</v>
      </c>
    </row>
    <row r="47" spans="1:14" ht="60" customHeight="1">
      <c r="A47" s="126">
        <v>2019</v>
      </c>
      <c r="B47" s="127">
        <v>2076</v>
      </c>
      <c r="C47" s="40" t="s">
        <v>44</v>
      </c>
      <c r="D47" s="95">
        <v>778173</v>
      </c>
      <c r="E47" s="95">
        <v>197786</v>
      </c>
      <c r="F47" s="131"/>
      <c r="G47" s="131"/>
      <c r="H47" s="95">
        <v>171937</v>
      </c>
      <c r="I47" s="131"/>
      <c r="J47" s="131"/>
      <c r="K47" s="131"/>
      <c r="L47" s="95">
        <v>49295</v>
      </c>
      <c r="M47" s="131"/>
      <c r="N47" s="128">
        <f t="shared" si="0"/>
        <v>1197191</v>
      </c>
    </row>
    <row r="48" spans="1:14" ht="60" customHeight="1">
      <c r="A48" s="126">
        <v>2020</v>
      </c>
      <c r="B48" s="126">
        <v>2077</v>
      </c>
      <c r="C48" s="40" t="s">
        <v>44</v>
      </c>
      <c r="D48" s="96">
        <v>139202</v>
      </c>
      <c r="E48" s="96">
        <v>28530</v>
      </c>
      <c r="F48" s="131"/>
      <c r="G48" s="131"/>
      <c r="H48" s="96">
        <v>35893</v>
      </c>
      <c r="I48" s="131"/>
      <c r="J48" s="131"/>
      <c r="K48" s="131"/>
      <c r="L48" s="96">
        <v>26460</v>
      </c>
      <c r="M48" s="131"/>
      <c r="N48" s="128">
        <f t="shared" si="0"/>
        <v>230085</v>
      </c>
    </row>
    <row r="49" spans="1:14" ht="60" customHeight="1">
      <c r="A49" s="126">
        <v>2021</v>
      </c>
      <c r="B49" s="126">
        <v>2078</v>
      </c>
      <c r="C49" s="40" t="s">
        <v>44</v>
      </c>
      <c r="D49" s="96">
        <v>100843</v>
      </c>
      <c r="E49" s="96">
        <v>15549</v>
      </c>
      <c r="F49" s="131"/>
      <c r="G49" s="131"/>
      <c r="H49" s="96">
        <v>11172</v>
      </c>
      <c r="I49" s="131"/>
      <c r="J49" s="131"/>
      <c r="K49" s="131"/>
      <c r="L49" s="96">
        <v>23398</v>
      </c>
      <c r="M49" s="131"/>
      <c r="N49" s="128">
        <f t="shared" si="0"/>
        <v>150962</v>
      </c>
    </row>
    <row r="50" spans="1:14" ht="60" customHeight="1">
      <c r="A50" s="126">
        <v>2022</v>
      </c>
      <c r="B50" s="126">
        <v>2079</v>
      </c>
      <c r="C50" s="40" t="s">
        <v>44</v>
      </c>
      <c r="D50" s="96">
        <v>397820</v>
      </c>
      <c r="E50" s="96">
        <v>61701</v>
      </c>
      <c r="F50" s="131"/>
      <c r="G50" s="131"/>
      <c r="H50" s="96">
        <v>79146</v>
      </c>
      <c r="I50" s="131"/>
      <c r="J50" s="131"/>
      <c r="K50" s="131"/>
      <c r="L50" s="96">
        <v>76202</v>
      </c>
      <c r="M50" s="131"/>
      <c r="N50" s="128">
        <f t="shared" si="0"/>
        <v>614869</v>
      </c>
    </row>
    <row r="51" spans="1:14" ht="60" customHeight="1">
      <c r="A51" s="126">
        <v>2023</v>
      </c>
      <c r="B51" s="126">
        <v>2080</v>
      </c>
      <c r="C51" s="132" t="s">
        <v>44</v>
      </c>
      <c r="D51" s="96">
        <v>634301</v>
      </c>
      <c r="E51" s="96">
        <v>154262</v>
      </c>
      <c r="F51" s="96"/>
      <c r="G51" s="96"/>
      <c r="H51" s="96">
        <v>132949</v>
      </c>
      <c r="I51" s="96"/>
      <c r="J51" s="96"/>
      <c r="K51" s="96"/>
      <c r="L51" s="96">
        <v>93370</v>
      </c>
      <c r="M51" s="96"/>
      <c r="N51" s="128">
        <f t="shared" si="0"/>
        <v>1014882</v>
      </c>
    </row>
    <row r="52" spans="1:14" s="100" customFormat="1" ht="17.25">
      <c r="A52" s="239" t="s">
        <v>76</v>
      </c>
      <c r="B52" s="239"/>
      <c r="C52" s="239"/>
      <c r="D52" s="239"/>
      <c r="E52" s="239"/>
      <c r="F52" s="269"/>
      <c r="G52" s="269"/>
      <c r="H52" s="269"/>
      <c r="I52" s="269"/>
      <c r="J52" s="269"/>
      <c r="K52" s="269"/>
      <c r="L52" s="269"/>
      <c r="M52" s="269"/>
      <c r="N52" s="269"/>
    </row>
    <row r="68" spans="2:14" s="7" customFormat="1">
      <c r="B68"/>
      <c r="C68"/>
      <c r="D68"/>
      <c r="E68"/>
      <c r="F68"/>
      <c r="G68"/>
      <c r="H68"/>
      <c r="I68"/>
      <c r="J68"/>
      <c r="K68"/>
      <c r="L68"/>
      <c r="M68"/>
      <c r="N68"/>
    </row>
    <row r="71" spans="2:14">
      <c r="D71" s="5"/>
      <c r="E71" s="5"/>
      <c r="F71" s="5"/>
      <c r="G71" s="5"/>
      <c r="H71" s="5"/>
      <c r="I71" s="5"/>
      <c r="J71" s="5"/>
      <c r="K71" s="5"/>
      <c r="L71" s="5"/>
      <c r="M71" s="5"/>
      <c r="N71" s="5"/>
    </row>
    <row r="72" spans="2:14">
      <c r="D72" s="5"/>
      <c r="E72" s="5"/>
      <c r="F72" s="5"/>
      <c r="G72" s="5"/>
      <c r="H72" s="5"/>
      <c r="I72" s="5"/>
      <c r="J72" s="5"/>
      <c r="K72" s="5"/>
      <c r="L72" s="5"/>
      <c r="M72" s="5"/>
      <c r="N72" s="5"/>
    </row>
    <row r="73" spans="2:14">
      <c r="D73" s="5"/>
      <c r="E73" s="5"/>
      <c r="F73" s="5"/>
      <c r="G73" s="5"/>
      <c r="H73" s="5"/>
      <c r="I73" s="5"/>
      <c r="J73" s="5"/>
      <c r="K73" s="5"/>
      <c r="L73" s="5"/>
      <c r="M73" s="5"/>
      <c r="N73" s="5"/>
    </row>
    <row r="74" spans="2:14">
      <c r="D74" s="5"/>
      <c r="E74" s="5"/>
      <c r="F74" s="5"/>
      <c r="G74" s="5"/>
      <c r="H74" s="5"/>
      <c r="I74" s="5"/>
      <c r="J74" s="5"/>
      <c r="K74" s="5"/>
      <c r="L74" s="5"/>
      <c r="M74" s="5"/>
      <c r="N74" s="5"/>
    </row>
    <row r="75" spans="2:14">
      <c r="D75" s="5"/>
      <c r="E75" s="5"/>
      <c r="F75" s="5"/>
      <c r="G75" s="5"/>
      <c r="H75" s="5"/>
      <c r="I75" s="5"/>
      <c r="J75" s="5"/>
      <c r="K75" s="5"/>
      <c r="L75" s="5"/>
      <c r="M75" s="5"/>
      <c r="N75" s="5"/>
    </row>
    <row r="76" spans="2:14">
      <c r="D76" s="5"/>
      <c r="E76" s="5"/>
      <c r="F76" s="5"/>
      <c r="G76" s="5"/>
      <c r="H76" s="5"/>
      <c r="I76" s="5"/>
      <c r="J76" s="5"/>
      <c r="K76" s="5"/>
      <c r="L76" s="5"/>
      <c r="M76" s="5"/>
      <c r="N76" s="5"/>
    </row>
    <row r="77" spans="2:14">
      <c r="D77" s="5"/>
      <c r="E77" s="5"/>
      <c r="F77" s="5"/>
      <c r="G77" s="5"/>
      <c r="H77" s="5"/>
      <c r="I77" s="5"/>
      <c r="J77" s="5"/>
      <c r="K77" s="5"/>
      <c r="L77" s="5"/>
      <c r="M77" s="5"/>
      <c r="N77" s="5"/>
    </row>
    <row r="78" spans="2:14">
      <c r="D78" s="5"/>
      <c r="E78" s="5"/>
      <c r="F78" s="5"/>
      <c r="G78" s="5"/>
      <c r="H78" s="5"/>
      <c r="I78" s="5"/>
      <c r="J78" s="5"/>
      <c r="K78" s="5"/>
      <c r="L78" s="5"/>
      <c r="M78" s="5"/>
      <c r="N78" s="5"/>
    </row>
    <row r="79" spans="2:14">
      <c r="D79" s="5"/>
      <c r="E79" s="5"/>
      <c r="F79" s="5"/>
      <c r="G79" s="5"/>
      <c r="H79" s="5"/>
      <c r="I79" s="5"/>
      <c r="J79" s="5"/>
      <c r="K79" s="5"/>
      <c r="L79" s="5"/>
      <c r="M79" s="5"/>
      <c r="N79" s="5"/>
    </row>
    <row r="80" spans="2:14">
      <c r="D80" s="5"/>
      <c r="E80" s="5"/>
      <c r="F80" s="5"/>
      <c r="G80" s="5"/>
      <c r="H80" s="5"/>
      <c r="I80" s="5"/>
      <c r="J80" s="5"/>
      <c r="K80" s="5"/>
      <c r="L80" s="5"/>
      <c r="M80" s="5"/>
      <c r="N80" s="5"/>
    </row>
    <row r="81" spans="4:14">
      <c r="D81" s="5"/>
      <c r="E81" s="5"/>
      <c r="F81" s="5"/>
      <c r="G81" s="5"/>
      <c r="H81" s="5"/>
      <c r="I81" s="5"/>
      <c r="J81" s="5"/>
      <c r="K81" s="5"/>
      <c r="L81" s="5"/>
      <c r="M81" s="5"/>
      <c r="N81" s="5"/>
    </row>
    <row r="82" spans="4:14">
      <c r="D82" s="5"/>
      <c r="E82" s="5"/>
      <c r="F82" s="5"/>
      <c r="G82" s="5"/>
      <c r="H82" s="5"/>
      <c r="I82" s="5"/>
      <c r="J82" s="5"/>
      <c r="K82" s="5"/>
      <c r="L82" s="5"/>
      <c r="M82" s="5"/>
      <c r="N82" s="5"/>
    </row>
    <row r="83" spans="4:14">
      <c r="D83" s="5"/>
      <c r="E83" s="5"/>
      <c r="F83" s="5"/>
      <c r="G83" s="5"/>
      <c r="H83" s="5"/>
      <c r="I83" s="5"/>
      <c r="J83" s="5"/>
      <c r="K83" s="5"/>
      <c r="L83" s="5"/>
      <c r="M83" s="5"/>
      <c r="N83" s="5"/>
    </row>
    <row r="84" spans="4:14">
      <c r="D84" s="5"/>
      <c r="E84" s="5"/>
      <c r="F84" s="5"/>
      <c r="G84" s="5"/>
      <c r="H84" s="5"/>
      <c r="I84" s="5"/>
      <c r="J84" s="5"/>
      <c r="K84" s="5"/>
      <c r="L84" s="5"/>
      <c r="M84" s="5"/>
      <c r="N84" s="5"/>
    </row>
    <row r="85" spans="4:14">
      <c r="D85" s="5"/>
      <c r="E85" s="5"/>
      <c r="F85" s="5"/>
      <c r="G85" s="5"/>
      <c r="H85" s="5"/>
      <c r="I85" s="5"/>
      <c r="J85" s="5"/>
      <c r="K85" s="5"/>
      <c r="L85" s="5"/>
      <c r="M85" s="5"/>
      <c r="N85" s="5"/>
    </row>
    <row r="86" spans="4:14">
      <c r="D86" s="5"/>
      <c r="E86" s="5"/>
      <c r="F86" s="5"/>
      <c r="G86" s="5"/>
      <c r="H86" s="5"/>
      <c r="I86" s="5"/>
      <c r="J86" s="5"/>
      <c r="K86" s="5"/>
      <c r="L86" s="5"/>
      <c r="M86" s="5"/>
      <c r="N86" s="5"/>
    </row>
    <row r="87" spans="4:14">
      <c r="D87" s="5"/>
      <c r="E87" s="5"/>
      <c r="F87" s="5"/>
      <c r="G87" s="5"/>
      <c r="H87" s="5"/>
      <c r="I87" s="5"/>
      <c r="J87" s="5"/>
      <c r="K87" s="5"/>
      <c r="L87" s="5"/>
      <c r="M87" s="5"/>
      <c r="N87" s="5"/>
    </row>
    <row r="88" spans="4:14">
      <c r="D88" s="5"/>
      <c r="E88" s="5"/>
      <c r="F88" s="5"/>
      <c r="G88" s="5"/>
      <c r="H88" s="5"/>
      <c r="I88" s="5"/>
      <c r="J88" s="5"/>
      <c r="K88" s="5"/>
      <c r="L88" s="5"/>
      <c r="M88" s="5"/>
      <c r="N88" s="5"/>
    </row>
    <row r="89" spans="4:14">
      <c r="D89" s="5"/>
      <c r="E89" s="5"/>
      <c r="F89" s="5"/>
      <c r="G89" s="5"/>
      <c r="H89" s="5"/>
      <c r="I89" s="5"/>
      <c r="J89" s="5"/>
      <c r="K89" s="5"/>
      <c r="L89" s="5"/>
      <c r="M89" s="5"/>
      <c r="N89" s="5"/>
    </row>
    <row r="90" spans="4:14">
      <c r="D90" s="5"/>
      <c r="E90" s="5"/>
      <c r="F90" s="5"/>
      <c r="G90" s="5"/>
      <c r="H90" s="5"/>
      <c r="I90" s="5"/>
      <c r="J90" s="5"/>
      <c r="K90" s="5"/>
      <c r="L90" s="5"/>
      <c r="M90" s="5"/>
      <c r="N90" s="5"/>
    </row>
  </sheetData>
  <mergeCells count="2">
    <mergeCell ref="A1:N1"/>
    <mergeCell ref="A52:E52"/>
  </mergeCells>
  <printOptions horizontalCentered="1"/>
  <pageMargins left="0.77" right="0.7" top="0.77" bottom="0.77" header="0.3" footer="0.3"/>
  <pageSetup paperSize="140" scale="5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15"/>
  <sheetViews>
    <sheetView view="pageBreakPreview" topLeftCell="A7" zoomScale="130" zoomScaleNormal="100" zoomScaleSheetLayoutView="130" workbookViewId="0">
      <selection activeCell="F15" sqref="F15"/>
    </sheetView>
  </sheetViews>
  <sheetFormatPr defaultRowHeight="15"/>
  <cols>
    <col min="1" max="8" width="17.7109375" customWidth="1"/>
  </cols>
  <sheetData>
    <row r="1" spans="1:8" ht="30.75">
      <c r="A1" s="221" t="s">
        <v>379</v>
      </c>
      <c r="B1" s="221"/>
      <c r="C1" s="221"/>
      <c r="D1" s="221"/>
      <c r="E1" s="221"/>
      <c r="F1" s="221"/>
      <c r="G1" s="221"/>
      <c r="H1" s="221"/>
    </row>
    <row r="2" spans="1:8" ht="24">
      <c r="A2" s="222" t="s">
        <v>13</v>
      </c>
      <c r="B2" s="224" t="s">
        <v>158</v>
      </c>
      <c r="C2" s="225"/>
      <c r="D2" s="225"/>
      <c r="E2" s="225"/>
      <c r="F2" s="225"/>
      <c r="G2" s="225"/>
      <c r="H2" s="226"/>
    </row>
    <row r="3" spans="1:8" ht="39">
      <c r="A3" s="223"/>
      <c r="B3" s="17" t="s">
        <v>320</v>
      </c>
      <c r="C3" s="17" t="s">
        <v>321</v>
      </c>
      <c r="D3" s="17" t="s">
        <v>322</v>
      </c>
      <c r="E3" s="17" t="s">
        <v>326</v>
      </c>
      <c r="F3" s="17" t="s">
        <v>323</v>
      </c>
      <c r="G3" s="17" t="s">
        <v>324</v>
      </c>
      <c r="H3" s="17" t="s">
        <v>325</v>
      </c>
    </row>
    <row r="4" spans="1:8" ht="30" customHeight="1">
      <c r="A4" s="39" t="s">
        <v>40</v>
      </c>
      <c r="B4" s="270">
        <v>2450</v>
      </c>
      <c r="C4" s="270">
        <v>1761</v>
      </c>
      <c r="D4" s="270">
        <v>60</v>
      </c>
      <c r="E4" s="270">
        <v>50</v>
      </c>
      <c r="F4" s="270">
        <v>3141</v>
      </c>
      <c r="G4" s="270">
        <v>9741</v>
      </c>
      <c r="H4" s="270">
        <v>131</v>
      </c>
    </row>
    <row r="5" spans="1:8" ht="30" customHeight="1">
      <c r="A5" s="39" t="s">
        <v>119</v>
      </c>
      <c r="B5" s="270">
        <v>2611</v>
      </c>
      <c r="C5" s="270">
        <v>1903</v>
      </c>
      <c r="D5" s="270">
        <v>61</v>
      </c>
      <c r="E5" s="270">
        <v>59</v>
      </c>
      <c r="F5" s="270">
        <v>3335</v>
      </c>
      <c r="G5" s="270">
        <v>10436</v>
      </c>
      <c r="H5" s="270">
        <v>131</v>
      </c>
    </row>
    <row r="6" spans="1:8" ht="30" customHeight="1">
      <c r="A6" s="39" t="s">
        <v>120</v>
      </c>
      <c r="B6" s="270">
        <v>2768</v>
      </c>
      <c r="C6" s="270">
        <v>2019</v>
      </c>
      <c r="D6" s="270">
        <v>66</v>
      </c>
      <c r="E6" s="270">
        <v>67</v>
      </c>
      <c r="F6" s="270">
        <v>3507</v>
      </c>
      <c r="G6" s="270">
        <v>11358</v>
      </c>
      <c r="H6" s="270">
        <v>187</v>
      </c>
    </row>
    <row r="7" spans="1:8" ht="30" customHeight="1">
      <c r="A7" s="39" t="s">
        <v>121</v>
      </c>
      <c r="B7" s="270">
        <v>3444</v>
      </c>
      <c r="C7" s="270">
        <v>2367</v>
      </c>
      <c r="D7" s="270">
        <v>72</v>
      </c>
      <c r="E7" s="270">
        <v>72</v>
      </c>
      <c r="F7" s="270">
        <v>3717</v>
      </c>
      <c r="G7" s="270">
        <v>13049</v>
      </c>
      <c r="H7" s="270">
        <v>207</v>
      </c>
    </row>
    <row r="8" spans="1:8" ht="30" customHeight="1">
      <c r="A8" s="39" t="s">
        <v>122</v>
      </c>
      <c r="B8" s="270">
        <v>3824</v>
      </c>
      <c r="C8" s="270">
        <v>2637</v>
      </c>
      <c r="D8" s="270">
        <v>73</v>
      </c>
      <c r="E8" s="270">
        <v>72</v>
      </c>
      <c r="F8" s="270">
        <v>3876</v>
      </c>
      <c r="G8" s="270">
        <v>13831</v>
      </c>
      <c r="H8" s="270">
        <v>230</v>
      </c>
    </row>
    <row r="9" spans="1:8" ht="30" customHeight="1">
      <c r="A9" s="39" t="s">
        <v>123</v>
      </c>
      <c r="B9" s="270">
        <v>3508</v>
      </c>
      <c r="C9" s="270">
        <v>2649</v>
      </c>
      <c r="D9" s="270">
        <v>73</v>
      </c>
      <c r="E9" s="270">
        <v>77</v>
      </c>
      <c r="F9" s="270">
        <v>4126</v>
      </c>
      <c r="G9" s="270">
        <v>16248</v>
      </c>
      <c r="H9" s="270">
        <v>253</v>
      </c>
    </row>
    <row r="10" spans="1:8" ht="30" customHeight="1">
      <c r="A10" s="39" t="s">
        <v>124</v>
      </c>
      <c r="B10" s="270">
        <v>3680</v>
      </c>
      <c r="C10" s="270">
        <v>2764</v>
      </c>
      <c r="D10" s="270">
        <v>81</v>
      </c>
      <c r="E10" s="270">
        <v>82</v>
      </c>
      <c r="F10" s="270">
        <v>4200</v>
      </c>
      <c r="G10" s="270">
        <v>17625</v>
      </c>
      <c r="H10" s="270">
        <v>266</v>
      </c>
    </row>
    <row r="11" spans="1:8" ht="30" customHeight="1">
      <c r="A11" s="39" t="s">
        <v>125</v>
      </c>
      <c r="B11" s="271">
        <v>3743</v>
      </c>
      <c r="C11" s="271">
        <v>2797</v>
      </c>
      <c r="D11" s="271">
        <v>82</v>
      </c>
      <c r="E11" s="271">
        <v>84</v>
      </c>
      <c r="F11" s="271">
        <v>4241</v>
      </c>
      <c r="G11" s="271">
        <v>17766</v>
      </c>
      <c r="H11" s="271">
        <v>280</v>
      </c>
    </row>
    <row r="12" spans="1:8" ht="30" customHeight="1">
      <c r="A12" s="39" t="s">
        <v>126</v>
      </c>
      <c r="B12" s="271">
        <v>3801</v>
      </c>
      <c r="C12" s="271">
        <v>2821</v>
      </c>
      <c r="D12" s="271">
        <v>87</v>
      </c>
      <c r="E12" s="271">
        <v>85</v>
      </c>
      <c r="F12" s="271">
        <v>4557</v>
      </c>
      <c r="G12" s="271">
        <v>19166</v>
      </c>
      <c r="H12" s="271">
        <v>324</v>
      </c>
    </row>
    <row r="13" spans="1:8" ht="30" customHeight="1">
      <c r="A13" s="39" t="s">
        <v>127</v>
      </c>
      <c r="B13" s="271">
        <v>4773</v>
      </c>
      <c r="C13" s="271">
        <v>3136</v>
      </c>
      <c r="D13" s="271">
        <v>94</v>
      </c>
      <c r="E13" s="271">
        <v>92</v>
      </c>
      <c r="F13" s="40">
        <v>4975</v>
      </c>
      <c r="G13" s="40">
        <v>25483</v>
      </c>
      <c r="H13" s="40">
        <v>372</v>
      </c>
    </row>
    <row r="14" spans="1:8" ht="30" customHeight="1">
      <c r="A14" s="39" t="s">
        <v>140</v>
      </c>
      <c r="B14" s="270">
        <v>4845</v>
      </c>
      <c r="C14" s="270">
        <v>3191</v>
      </c>
      <c r="D14" s="270">
        <v>94</v>
      </c>
      <c r="E14" s="270">
        <v>112</v>
      </c>
      <c r="F14" s="270">
        <v>5123</v>
      </c>
      <c r="G14" s="270">
        <v>26292</v>
      </c>
      <c r="H14" s="270">
        <v>390</v>
      </c>
    </row>
    <row r="15" spans="1:8" s="100" customFormat="1" ht="17.25">
      <c r="A15" s="164" t="s">
        <v>319</v>
      </c>
      <c r="B15" s="164"/>
      <c r="C15" s="164"/>
      <c r="D15" s="107"/>
      <c r="E15" s="107"/>
      <c r="F15" s="107"/>
      <c r="G15" s="176" t="s">
        <v>58</v>
      </c>
      <c r="H15" s="176"/>
    </row>
  </sheetData>
  <mergeCells count="5">
    <mergeCell ref="A1:H1"/>
    <mergeCell ref="A2:A3"/>
    <mergeCell ref="B2:H2"/>
    <mergeCell ref="A15:C15"/>
    <mergeCell ref="G15:H15"/>
  </mergeCells>
  <printOptions horizontalCentered="1"/>
  <pageMargins left="0.77" right="0.7" top="0.77" bottom="0.77" header="0.3" footer="0.3"/>
  <pageSetup paperSize="140" scale="7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4"/>
  <sheetViews>
    <sheetView view="pageBreakPreview" topLeftCell="A7" zoomScale="145" zoomScaleNormal="145" zoomScaleSheetLayoutView="145" workbookViewId="0">
      <selection activeCell="A13" sqref="A13:J14"/>
    </sheetView>
  </sheetViews>
  <sheetFormatPr defaultRowHeight="15"/>
  <cols>
    <col min="1" max="1" width="5.42578125" bestFit="1" customWidth="1"/>
    <col min="2" max="2" width="63" customWidth="1"/>
    <col min="3" max="3" width="8.28515625" bestFit="1" customWidth="1"/>
    <col min="4" max="4" width="8.42578125" bestFit="1" customWidth="1"/>
    <col min="5" max="5" width="8.140625" bestFit="1" customWidth="1"/>
    <col min="6" max="6" width="8" bestFit="1" customWidth="1"/>
    <col min="7" max="8" width="8.42578125" bestFit="1" customWidth="1"/>
    <col min="9" max="9" width="8.5703125" bestFit="1" customWidth="1"/>
    <col min="10" max="10" width="9.5703125" bestFit="1" customWidth="1"/>
  </cols>
  <sheetData>
    <row r="1" spans="1:10" ht="30.75">
      <c r="A1" s="177" t="s">
        <v>287</v>
      </c>
      <c r="B1" s="177"/>
      <c r="C1" s="177"/>
      <c r="D1" s="177"/>
      <c r="E1" s="177"/>
      <c r="F1" s="177"/>
      <c r="G1" s="177"/>
      <c r="H1" s="177"/>
      <c r="I1" s="177"/>
      <c r="J1" s="177"/>
    </row>
    <row r="2" spans="1:10" ht="27">
      <c r="A2" s="16" t="s">
        <v>108</v>
      </c>
      <c r="B2" s="16" t="s">
        <v>141</v>
      </c>
      <c r="C2" s="133" t="s">
        <v>8</v>
      </c>
      <c r="D2" s="133" t="s">
        <v>9</v>
      </c>
      <c r="E2" s="133" t="s">
        <v>10</v>
      </c>
      <c r="F2" s="133" t="s">
        <v>152</v>
      </c>
      <c r="G2" s="133" t="s">
        <v>153</v>
      </c>
      <c r="H2" s="133" t="s">
        <v>154</v>
      </c>
      <c r="I2" s="133" t="s">
        <v>155</v>
      </c>
      <c r="J2" s="133" t="s">
        <v>157</v>
      </c>
    </row>
    <row r="3" spans="1:10" ht="39.950000000000003" customHeight="1">
      <c r="A3" s="19">
        <v>1</v>
      </c>
      <c r="B3" s="41" t="s">
        <v>142</v>
      </c>
      <c r="C3" s="96">
        <v>3</v>
      </c>
      <c r="D3" s="96">
        <v>3</v>
      </c>
      <c r="E3" s="128">
        <v>3</v>
      </c>
      <c r="F3" s="96">
        <v>3</v>
      </c>
      <c r="G3" s="128">
        <v>3</v>
      </c>
      <c r="H3" s="128">
        <v>2</v>
      </c>
      <c r="I3" s="128">
        <v>3</v>
      </c>
      <c r="J3" s="128">
        <v>3</v>
      </c>
    </row>
    <row r="4" spans="1:10" ht="39.950000000000003" customHeight="1">
      <c r="A4" s="19">
        <v>2</v>
      </c>
      <c r="B4" s="41" t="s">
        <v>143</v>
      </c>
      <c r="C4" s="96">
        <v>26</v>
      </c>
      <c r="D4" s="96">
        <v>30</v>
      </c>
      <c r="E4" s="128">
        <v>29</v>
      </c>
      <c r="F4" s="96">
        <v>30</v>
      </c>
      <c r="G4" s="63">
        <v>27</v>
      </c>
      <c r="H4" s="128">
        <v>20</v>
      </c>
      <c r="I4" s="128">
        <v>27</v>
      </c>
      <c r="J4" s="128">
        <v>31</v>
      </c>
    </row>
    <row r="5" spans="1:10" ht="39.950000000000003" customHeight="1">
      <c r="A5" s="19">
        <v>3</v>
      </c>
      <c r="B5" s="41" t="s">
        <v>144</v>
      </c>
      <c r="C5" s="96">
        <v>38</v>
      </c>
      <c r="D5" s="96">
        <v>38</v>
      </c>
      <c r="E5" s="128">
        <v>39</v>
      </c>
      <c r="F5" s="96">
        <v>40</v>
      </c>
      <c r="G5" s="63">
        <v>40</v>
      </c>
      <c r="H5" s="128">
        <v>41</v>
      </c>
      <c r="I5" s="128">
        <v>41</v>
      </c>
      <c r="J5" s="128">
        <v>41</v>
      </c>
    </row>
    <row r="6" spans="1:10" ht="39.950000000000003" customHeight="1">
      <c r="A6" s="19">
        <v>4</v>
      </c>
      <c r="B6" s="41" t="s">
        <v>150</v>
      </c>
      <c r="C6" s="96">
        <v>8000</v>
      </c>
      <c r="D6" s="96">
        <v>8000</v>
      </c>
      <c r="E6" s="128">
        <v>8000</v>
      </c>
      <c r="F6" s="96">
        <v>8000</v>
      </c>
      <c r="G6" s="63">
        <v>8000</v>
      </c>
      <c r="H6" s="63">
        <v>8000</v>
      </c>
      <c r="I6" s="135">
        <v>8754.9279999999999</v>
      </c>
      <c r="J6" s="135">
        <v>8754.9279999999999</v>
      </c>
    </row>
    <row r="7" spans="1:10" ht="39.950000000000003" customHeight="1">
      <c r="A7" s="19">
        <v>5</v>
      </c>
      <c r="B7" s="41" t="s">
        <v>145</v>
      </c>
      <c r="C7" s="96">
        <v>1</v>
      </c>
      <c r="D7" s="96">
        <v>1</v>
      </c>
      <c r="E7" s="128">
        <v>1</v>
      </c>
      <c r="F7" s="96">
        <v>1</v>
      </c>
      <c r="G7" s="63">
        <v>1</v>
      </c>
      <c r="H7" s="63">
        <v>1</v>
      </c>
      <c r="I7" s="128">
        <v>3</v>
      </c>
      <c r="J7" s="128">
        <v>3</v>
      </c>
    </row>
    <row r="8" spans="1:10" ht="39.950000000000003" customHeight="1">
      <c r="A8" s="19">
        <v>6</v>
      </c>
      <c r="B8" s="41" t="s">
        <v>149</v>
      </c>
      <c r="C8" s="96">
        <v>19</v>
      </c>
      <c r="D8" s="96">
        <v>20</v>
      </c>
      <c r="E8" s="128">
        <v>20</v>
      </c>
      <c r="F8" s="96">
        <v>19</v>
      </c>
      <c r="G8" s="128">
        <v>19</v>
      </c>
      <c r="H8" s="128">
        <v>20</v>
      </c>
      <c r="I8" s="128">
        <v>22</v>
      </c>
      <c r="J8" s="128">
        <v>22</v>
      </c>
    </row>
    <row r="9" spans="1:10" ht="39.950000000000003" customHeight="1">
      <c r="A9" s="227">
        <v>7</v>
      </c>
      <c r="B9" s="41" t="s">
        <v>156</v>
      </c>
      <c r="C9" s="96">
        <v>10</v>
      </c>
      <c r="D9" s="96">
        <v>10</v>
      </c>
      <c r="E9" s="128">
        <v>10</v>
      </c>
      <c r="F9" s="96">
        <v>9</v>
      </c>
      <c r="G9" s="63">
        <v>9</v>
      </c>
      <c r="H9" s="63">
        <v>9</v>
      </c>
      <c r="I9" s="128">
        <v>10</v>
      </c>
      <c r="J9" s="128">
        <v>10</v>
      </c>
    </row>
    <row r="10" spans="1:10" ht="39.950000000000003" customHeight="1">
      <c r="A10" s="228"/>
      <c r="B10" s="42" t="s">
        <v>148</v>
      </c>
      <c r="C10" s="136">
        <v>9</v>
      </c>
      <c r="D10" s="136">
        <v>10</v>
      </c>
      <c r="E10" s="137">
        <v>10</v>
      </c>
      <c r="F10" s="136">
        <v>10</v>
      </c>
      <c r="G10" s="138">
        <v>10</v>
      </c>
      <c r="H10" s="138">
        <v>11</v>
      </c>
      <c r="I10" s="137">
        <v>12</v>
      </c>
      <c r="J10" s="137">
        <v>12</v>
      </c>
    </row>
    <row r="11" spans="1:10" ht="39.950000000000003" customHeight="1">
      <c r="A11" s="229"/>
      <c r="B11" s="42" t="s">
        <v>151</v>
      </c>
      <c r="C11" s="136">
        <v>26</v>
      </c>
      <c r="D11" s="136">
        <v>35</v>
      </c>
      <c r="E11" s="136">
        <v>35</v>
      </c>
      <c r="F11" s="136">
        <v>35</v>
      </c>
      <c r="G11" s="136">
        <v>37</v>
      </c>
      <c r="H11" s="136">
        <v>37</v>
      </c>
      <c r="I11" s="136">
        <v>41</v>
      </c>
      <c r="J11" s="136">
        <v>41</v>
      </c>
    </row>
    <row r="12" spans="1:10" ht="39.950000000000003" customHeight="1">
      <c r="A12" s="19">
        <v>8</v>
      </c>
      <c r="B12" s="41" t="s">
        <v>146</v>
      </c>
      <c r="C12" s="96">
        <v>33</v>
      </c>
      <c r="D12" s="96">
        <v>30</v>
      </c>
      <c r="E12" s="128">
        <v>31</v>
      </c>
      <c r="F12" s="96">
        <v>32</v>
      </c>
      <c r="G12" s="63">
        <v>35</v>
      </c>
      <c r="H12" s="63">
        <v>32</v>
      </c>
      <c r="I12" s="128">
        <v>33</v>
      </c>
      <c r="J12" s="128">
        <v>33</v>
      </c>
    </row>
    <row r="13" spans="1:10" s="100" customFormat="1" ht="17.25">
      <c r="A13" s="263" t="s">
        <v>327</v>
      </c>
      <c r="B13" s="263"/>
      <c r="C13" s="151"/>
      <c r="D13" s="151"/>
      <c r="E13" s="151"/>
      <c r="F13" s="151"/>
      <c r="G13" s="151"/>
      <c r="H13" s="151"/>
      <c r="I13" s="263" t="s">
        <v>328</v>
      </c>
      <c r="J13" s="263"/>
    </row>
    <row r="14" spans="1:10" s="100" customFormat="1" ht="17.25">
      <c r="A14" s="272" t="s">
        <v>147</v>
      </c>
      <c r="B14" s="272"/>
      <c r="C14" s="272"/>
      <c r="D14" s="272"/>
      <c r="E14" s="272"/>
      <c r="F14" s="272"/>
      <c r="G14" s="272"/>
      <c r="H14" s="272"/>
      <c r="I14" s="272"/>
      <c r="J14" s="272"/>
    </row>
  </sheetData>
  <mergeCells count="5">
    <mergeCell ref="A14:J14"/>
    <mergeCell ref="A9:A11"/>
    <mergeCell ref="A1:J1"/>
    <mergeCell ref="A13:B13"/>
    <mergeCell ref="I13:J13"/>
  </mergeCells>
  <printOptions horizontalCentered="1"/>
  <pageMargins left="0.77" right="0.7" top="0.77" bottom="0.77" header="0.3" footer="0.3"/>
  <pageSetup paperSize="140"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16</vt:i4>
      </vt:variant>
    </vt:vector>
  </HeadingPairs>
  <TitlesOfParts>
    <vt:vector size="37" baseType="lpstr">
      <vt:lpstr>8.1</vt:lpstr>
      <vt:lpstr>8.2</vt:lpstr>
      <vt:lpstr>8.3</vt:lpstr>
      <vt:lpstr>8.4क</vt:lpstr>
      <vt:lpstr>8.4ख</vt:lpstr>
      <vt:lpstr>8.4ga</vt:lpstr>
      <vt:lpstr>8gha</vt:lpstr>
      <vt:lpstr>8.5</vt:lpstr>
      <vt:lpstr>8.6</vt:lpstr>
      <vt:lpstr>8.7</vt:lpstr>
      <vt:lpstr>8.8</vt:lpstr>
      <vt:lpstr>8.9</vt:lpstr>
      <vt:lpstr>8.10</vt:lpstr>
      <vt:lpstr>8.11</vt:lpstr>
      <vt:lpstr>8.12</vt:lpstr>
      <vt:lpstr>8.13</vt:lpstr>
      <vt:lpstr>8.14</vt:lpstr>
      <vt:lpstr>8.15</vt:lpstr>
      <vt:lpstr>8.16</vt:lpstr>
      <vt:lpstr>8.17</vt:lpstr>
      <vt:lpstr>8.18</vt:lpstr>
      <vt:lpstr>'8.12'!Print_Area</vt:lpstr>
      <vt:lpstr>'8.13'!Print_Area</vt:lpstr>
      <vt:lpstr>'8.15'!Print_Area</vt:lpstr>
      <vt:lpstr>'8.16'!Print_Area</vt:lpstr>
      <vt:lpstr>'8.2'!Print_Area</vt:lpstr>
      <vt:lpstr>'8.3'!Print_Area</vt:lpstr>
      <vt:lpstr>'8.7'!Print_Area</vt:lpstr>
      <vt:lpstr>'8.8'!Print_Area</vt:lpstr>
      <vt:lpstr>'8gha'!Print_Area</vt:lpstr>
      <vt:lpstr>'8.1'!Print_Titles</vt:lpstr>
      <vt:lpstr>'8.11'!Print_Titles</vt:lpstr>
      <vt:lpstr>'8.14'!Print_Titles</vt:lpstr>
      <vt:lpstr>'8.15'!Print_Titles</vt:lpstr>
      <vt:lpstr>'8.16'!Print_Titles</vt:lpstr>
      <vt:lpstr>'8.3'!Print_Titles</vt:lpstr>
      <vt:lpstr>'8.4क'!Print_Titles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2023-06-08T07:34:51Z</dcterms:created>
  <dcterms:modified xsi:type="dcterms:W3CDTF">2024-05-23T04:29:26Z</dcterms:modified>
</cp:coreProperties>
</file>